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083F7A1F-D2C4-4F82-8D45-F160B0CF7C9B}" xr6:coauthVersionLast="45" xr6:coauthVersionMax="45" xr10:uidLastSave="{00000000-0000-0000-0000-000000000000}"/>
  <bookViews>
    <workbookView xWindow="-120" yWindow="-120" windowWidth="24240" windowHeight="13140" xr2:uid="{E02CF4EA-CC8A-4059-ADDA-0DD25DABD2D1}"/>
  </bookViews>
  <sheets>
    <sheet name="Fig 3c" sheetId="6" r:id="rId1"/>
    <sheet name="Fig 3b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9" i="7" l="1"/>
  <c r="L48" i="7"/>
  <c r="C48" i="7"/>
  <c r="C49" i="7" s="1"/>
  <c r="J49" i="7"/>
  <c r="J48" i="7"/>
  <c r="I48" i="7"/>
  <c r="I49" i="7" s="1"/>
  <c r="H48" i="7"/>
  <c r="H49" i="7" s="1"/>
  <c r="G48" i="7"/>
  <c r="G49" i="7" s="1"/>
  <c r="F48" i="7"/>
  <c r="F49" i="7" s="1"/>
  <c r="E48" i="7"/>
  <c r="E49" i="7" s="1"/>
  <c r="D48" i="7"/>
  <c r="D49" i="7" s="1"/>
  <c r="L39" i="7"/>
  <c r="L37" i="7"/>
  <c r="L27" i="7"/>
  <c r="S37" i="7"/>
  <c r="R37" i="7"/>
  <c r="Q37" i="7"/>
  <c r="P37" i="7"/>
  <c r="O37" i="7"/>
  <c r="N37" i="7"/>
  <c r="M37" i="7"/>
  <c r="S25" i="7"/>
  <c r="R25" i="7"/>
  <c r="Q25" i="7"/>
  <c r="P25" i="7"/>
  <c r="O25" i="7"/>
  <c r="N25" i="7"/>
  <c r="M25" i="7"/>
  <c r="L25" i="7"/>
  <c r="M12" i="7"/>
  <c r="N12" i="7"/>
  <c r="O12" i="7"/>
  <c r="P12" i="7"/>
  <c r="Q12" i="7"/>
  <c r="R12" i="7"/>
  <c r="S12" i="7"/>
  <c r="L12" i="7"/>
  <c r="L8" i="7"/>
  <c r="L20" i="7"/>
  <c r="L15" i="7"/>
  <c r="M7" i="7"/>
  <c r="M2" i="7"/>
  <c r="L2" i="7"/>
  <c r="S47" i="7" l="1"/>
  <c r="R47" i="7"/>
  <c r="Q47" i="7"/>
  <c r="P47" i="7"/>
  <c r="O47" i="7"/>
  <c r="N47" i="7"/>
  <c r="M47" i="7"/>
  <c r="L47" i="7"/>
  <c r="S46" i="7"/>
  <c r="R46" i="7"/>
  <c r="Q46" i="7"/>
  <c r="P46" i="7"/>
  <c r="O46" i="7"/>
  <c r="N46" i="7"/>
  <c r="M46" i="7"/>
  <c r="L46" i="7"/>
  <c r="S45" i="7"/>
  <c r="S49" i="7" s="1"/>
  <c r="R45" i="7"/>
  <c r="R49" i="7" s="1"/>
  <c r="Q45" i="7"/>
  <c r="Q49" i="7" s="1"/>
  <c r="P45" i="7"/>
  <c r="P48" i="7" s="1"/>
  <c r="O45" i="7"/>
  <c r="O49" i="7" s="1"/>
  <c r="N45" i="7"/>
  <c r="N49" i="7" s="1"/>
  <c r="M45" i="7"/>
  <c r="M49" i="7" s="1"/>
  <c r="L45" i="7"/>
  <c r="M6" i="7"/>
  <c r="L6" i="7"/>
  <c r="M4" i="7"/>
  <c r="L4" i="7"/>
  <c r="L3" i="7"/>
  <c r="P26" i="6"/>
  <c r="P23" i="6"/>
  <c r="N21" i="6"/>
  <c r="P21" i="6" s="1"/>
  <c r="O21" i="6"/>
  <c r="Q21" i="6"/>
  <c r="N22" i="6"/>
  <c r="P22" i="6" s="1"/>
  <c r="O22" i="6"/>
  <c r="Q22" i="6"/>
  <c r="N23" i="6"/>
  <c r="O23" i="6"/>
  <c r="Q23" i="6"/>
  <c r="N24" i="6"/>
  <c r="P24" i="6" s="1"/>
  <c r="O24" i="6"/>
  <c r="Q24" i="6"/>
  <c r="N25" i="6"/>
  <c r="P25" i="6" s="1"/>
  <c r="O25" i="6"/>
  <c r="Q25" i="6"/>
  <c r="N26" i="6"/>
  <c r="O26" i="6"/>
  <c r="Q26" i="6"/>
  <c r="N27" i="6"/>
  <c r="P27" i="6" s="1"/>
  <c r="O27" i="6"/>
  <c r="Q27" i="6"/>
  <c r="P49" i="7" l="1"/>
  <c r="M48" i="7"/>
  <c r="Q48" i="7"/>
  <c r="N48" i="7"/>
  <c r="R48" i="7"/>
  <c r="O48" i="7"/>
  <c r="S48" i="7"/>
  <c r="M110" i="7"/>
  <c r="N110" i="7"/>
  <c r="O110" i="7"/>
  <c r="P110" i="7"/>
  <c r="Q110" i="7"/>
  <c r="R110" i="7"/>
  <c r="S110" i="7"/>
  <c r="L110" i="7"/>
  <c r="S109" i="7"/>
  <c r="M109" i="7"/>
  <c r="N109" i="7"/>
  <c r="O109" i="7"/>
  <c r="P109" i="7"/>
  <c r="Q109" i="7"/>
  <c r="R109" i="7"/>
  <c r="L109" i="7"/>
  <c r="M108" i="7"/>
  <c r="N108" i="7"/>
  <c r="O108" i="7"/>
  <c r="P108" i="7"/>
  <c r="Q108" i="7"/>
  <c r="R108" i="7"/>
  <c r="S108" i="7"/>
  <c r="L108" i="7"/>
  <c r="M107" i="7"/>
  <c r="N107" i="7"/>
  <c r="O107" i="7"/>
  <c r="P107" i="7"/>
  <c r="Q107" i="7"/>
  <c r="R107" i="7"/>
  <c r="S107" i="7"/>
  <c r="L107" i="7"/>
  <c r="M106" i="7"/>
  <c r="N106" i="7"/>
  <c r="O106" i="7"/>
  <c r="P106" i="7"/>
  <c r="Q106" i="7"/>
  <c r="R106" i="7"/>
  <c r="S106" i="7"/>
  <c r="L106" i="7"/>
  <c r="M105" i="7"/>
  <c r="N105" i="7"/>
  <c r="O105" i="7"/>
  <c r="P105" i="7"/>
  <c r="Q105" i="7"/>
  <c r="R105" i="7"/>
  <c r="S105" i="7"/>
  <c r="L105" i="7"/>
  <c r="L111" i="7" s="1"/>
  <c r="L112" i="7"/>
  <c r="M44" i="7"/>
  <c r="N44" i="7"/>
  <c r="O44" i="7"/>
  <c r="P44" i="7"/>
  <c r="Q44" i="7"/>
  <c r="R44" i="7"/>
  <c r="S44" i="7"/>
  <c r="L44" i="7"/>
  <c r="M43" i="7"/>
  <c r="N43" i="7"/>
  <c r="O43" i="7"/>
  <c r="P43" i="7"/>
  <c r="Q43" i="7"/>
  <c r="R43" i="7"/>
  <c r="S43" i="7"/>
  <c r="L43" i="7"/>
  <c r="M41" i="7"/>
  <c r="N41" i="7"/>
  <c r="O41" i="7"/>
  <c r="P41" i="7"/>
  <c r="Q41" i="7"/>
  <c r="R41" i="7"/>
  <c r="S41" i="7"/>
  <c r="L41" i="7"/>
  <c r="M42" i="7"/>
  <c r="N42" i="7"/>
  <c r="O42" i="7"/>
  <c r="P42" i="7"/>
  <c r="Q42" i="7"/>
  <c r="R42" i="7"/>
  <c r="S42" i="7"/>
  <c r="L42" i="7"/>
  <c r="M40" i="7"/>
  <c r="N40" i="7"/>
  <c r="O40" i="7"/>
  <c r="P40" i="7"/>
  <c r="Q40" i="7"/>
  <c r="R40" i="7"/>
  <c r="S40" i="7"/>
  <c r="L40" i="7"/>
  <c r="M39" i="7"/>
  <c r="N39" i="7"/>
  <c r="O39" i="7"/>
  <c r="P39" i="7"/>
  <c r="Q39" i="7"/>
  <c r="R39" i="7"/>
  <c r="S39" i="7"/>
  <c r="M32" i="7"/>
  <c r="N32" i="7"/>
  <c r="O32" i="7"/>
  <c r="P32" i="7"/>
  <c r="Q32" i="7"/>
  <c r="R32" i="7"/>
  <c r="S32" i="7"/>
  <c r="L32" i="7"/>
  <c r="M31" i="7"/>
  <c r="M35" i="7" s="1"/>
  <c r="N31" i="7"/>
  <c r="N35" i="7" s="1"/>
  <c r="O31" i="7"/>
  <c r="O35" i="7" s="1"/>
  <c r="P31" i="7"/>
  <c r="P35" i="7" s="1"/>
  <c r="Q31" i="7"/>
  <c r="Q35" i="7" s="1"/>
  <c r="R31" i="7"/>
  <c r="R35" i="7" s="1"/>
  <c r="S31" i="7"/>
  <c r="S35" i="7" s="1"/>
  <c r="L31" i="7"/>
  <c r="L35" i="7" s="1"/>
  <c r="M30" i="7"/>
  <c r="N30" i="7"/>
  <c r="O30" i="7"/>
  <c r="P30" i="7"/>
  <c r="Q30" i="7"/>
  <c r="R30" i="7"/>
  <c r="S30" i="7"/>
  <c r="L30" i="7"/>
  <c r="M29" i="7"/>
  <c r="M34" i="7" s="1"/>
  <c r="N29" i="7"/>
  <c r="N34" i="7" s="1"/>
  <c r="O29" i="7"/>
  <c r="O34" i="7" s="1"/>
  <c r="P29" i="7"/>
  <c r="P34" i="7" s="1"/>
  <c r="Q29" i="7"/>
  <c r="Q34" i="7" s="1"/>
  <c r="R29" i="7"/>
  <c r="R34" i="7" s="1"/>
  <c r="S29" i="7"/>
  <c r="S34" i="7" s="1"/>
  <c r="L29" i="7"/>
  <c r="L34" i="7" s="1"/>
  <c r="M28" i="7"/>
  <c r="N28" i="7"/>
  <c r="O28" i="7"/>
  <c r="P28" i="7"/>
  <c r="Q28" i="7"/>
  <c r="R28" i="7"/>
  <c r="S28" i="7"/>
  <c r="L28" i="7"/>
  <c r="M27" i="7"/>
  <c r="M33" i="7" s="1"/>
  <c r="N27" i="7"/>
  <c r="N33" i="7" s="1"/>
  <c r="O27" i="7"/>
  <c r="O33" i="7" s="1"/>
  <c r="P27" i="7"/>
  <c r="P33" i="7" s="1"/>
  <c r="Q27" i="7"/>
  <c r="Q33" i="7" s="1"/>
  <c r="R27" i="7"/>
  <c r="R33" i="7" s="1"/>
  <c r="S27" i="7"/>
  <c r="S33" i="7" s="1"/>
  <c r="L33" i="7"/>
  <c r="L16" i="7"/>
  <c r="L21" i="7"/>
  <c r="M20" i="7"/>
  <c r="N20" i="7"/>
  <c r="O20" i="7"/>
  <c r="P20" i="7"/>
  <c r="Q20" i="7"/>
  <c r="R20" i="7"/>
  <c r="S20" i="7"/>
  <c r="M19" i="7"/>
  <c r="M23" i="7" s="1"/>
  <c r="N19" i="7"/>
  <c r="N23" i="7" s="1"/>
  <c r="O19" i="7"/>
  <c r="O23" i="7" s="1"/>
  <c r="P19" i="7"/>
  <c r="P23" i="7" s="1"/>
  <c r="Q19" i="7"/>
  <c r="Q23" i="7" s="1"/>
  <c r="R19" i="7"/>
  <c r="R23" i="7" s="1"/>
  <c r="S19" i="7"/>
  <c r="S23" i="7" s="1"/>
  <c r="L19" i="7"/>
  <c r="M18" i="7"/>
  <c r="N18" i="7"/>
  <c r="O18" i="7"/>
  <c r="P18" i="7"/>
  <c r="Q18" i="7"/>
  <c r="R18" i="7"/>
  <c r="S18" i="7"/>
  <c r="L18" i="7"/>
  <c r="M17" i="7"/>
  <c r="M22" i="7" s="1"/>
  <c r="N17" i="7"/>
  <c r="N22" i="7" s="1"/>
  <c r="O17" i="7"/>
  <c r="O22" i="7" s="1"/>
  <c r="P17" i="7"/>
  <c r="P22" i="7" s="1"/>
  <c r="Q17" i="7"/>
  <c r="Q22" i="7" s="1"/>
  <c r="R17" i="7"/>
  <c r="R22" i="7" s="1"/>
  <c r="S17" i="7"/>
  <c r="S22" i="7" s="1"/>
  <c r="L17" i="7"/>
  <c r="L22" i="7" s="1"/>
  <c r="M16" i="7"/>
  <c r="N16" i="7"/>
  <c r="O16" i="7"/>
  <c r="P16" i="7"/>
  <c r="Q16" i="7"/>
  <c r="R16" i="7"/>
  <c r="S16" i="7"/>
  <c r="M15" i="7"/>
  <c r="M21" i="7" s="1"/>
  <c r="N15" i="7"/>
  <c r="O15" i="7"/>
  <c r="P15" i="7"/>
  <c r="P21" i="7" s="1"/>
  <c r="Q15" i="7"/>
  <c r="Q21" i="7" s="1"/>
  <c r="R15" i="7"/>
  <c r="S15" i="7"/>
  <c r="M10" i="7"/>
  <c r="N7" i="7"/>
  <c r="O7" i="7"/>
  <c r="P7" i="7"/>
  <c r="Q7" i="7"/>
  <c r="R7" i="7"/>
  <c r="S7" i="7"/>
  <c r="L7" i="7"/>
  <c r="L10" i="7" s="1"/>
  <c r="N6" i="7"/>
  <c r="N10" i="7" s="1"/>
  <c r="O6" i="7"/>
  <c r="P6" i="7"/>
  <c r="Q6" i="7"/>
  <c r="R6" i="7"/>
  <c r="R10" i="7" s="1"/>
  <c r="S6" i="7"/>
  <c r="M5" i="7"/>
  <c r="M9" i="7" s="1"/>
  <c r="N5" i="7"/>
  <c r="O5" i="7"/>
  <c r="P5" i="7"/>
  <c r="Q5" i="7"/>
  <c r="R5" i="7"/>
  <c r="S5" i="7"/>
  <c r="L5" i="7"/>
  <c r="L9" i="7" s="1"/>
  <c r="N4" i="7"/>
  <c r="O4" i="7"/>
  <c r="P4" i="7"/>
  <c r="P9" i="7" s="1"/>
  <c r="Q4" i="7"/>
  <c r="R4" i="7"/>
  <c r="S4" i="7"/>
  <c r="M3" i="7"/>
  <c r="M8" i="7" s="1"/>
  <c r="N3" i="7"/>
  <c r="O3" i="7"/>
  <c r="P3" i="7"/>
  <c r="Q3" i="7"/>
  <c r="R3" i="7"/>
  <c r="S3" i="7"/>
  <c r="N2" i="7"/>
  <c r="O2" i="7"/>
  <c r="P2" i="7"/>
  <c r="Q2" i="7"/>
  <c r="R2" i="7"/>
  <c r="S2" i="7"/>
  <c r="R30" i="6"/>
  <c r="R31" i="6"/>
  <c r="R32" i="6"/>
  <c r="R33" i="6"/>
  <c r="R34" i="6"/>
  <c r="R35" i="6"/>
  <c r="R36" i="6"/>
  <c r="Q30" i="6"/>
  <c r="S30" i="6" s="1"/>
  <c r="Q31" i="6"/>
  <c r="S31" i="6" s="1"/>
  <c r="Q32" i="6"/>
  <c r="Q33" i="6"/>
  <c r="Q34" i="6"/>
  <c r="S34" i="6" s="1"/>
  <c r="Q35" i="6"/>
  <c r="S35" i="6" s="1"/>
  <c r="Q36" i="6"/>
  <c r="O30" i="6"/>
  <c r="O31" i="6"/>
  <c r="O32" i="6"/>
  <c r="O33" i="6"/>
  <c r="O34" i="6"/>
  <c r="O35" i="6"/>
  <c r="O36" i="6"/>
  <c r="N30" i="6"/>
  <c r="N31" i="6"/>
  <c r="N32" i="6"/>
  <c r="P32" i="6" s="1"/>
  <c r="N33" i="6"/>
  <c r="P33" i="6" s="1"/>
  <c r="N34" i="6"/>
  <c r="N35" i="6"/>
  <c r="N36" i="6"/>
  <c r="P36" i="6" s="1"/>
  <c r="L30" i="6"/>
  <c r="L31" i="6"/>
  <c r="L32" i="6"/>
  <c r="L33" i="6"/>
  <c r="L34" i="6"/>
  <c r="L35" i="6"/>
  <c r="L36" i="6"/>
  <c r="K30" i="6"/>
  <c r="M30" i="6" s="1"/>
  <c r="K31" i="6"/>
  <c r="M31" i="6" s="1"/>
  <c r="K32" i="6"/>
  <c r="K33" i="6"/>
  <c r="K34" i="6"/>
  <c r="M34" i="6" s="1"/>
  <c r="K35" i="6"/>
  <c r="M35" i="6" s="1"/>
  <c r="K36" i="6"/>
  <c r="R21" i="6"/>
  <c r="S21" i="6" s="1"/>
  <c r="R22" i="6"/>
  <c r="S22" i="6" s="1"/>
  <c r="R23" i="6"/>
  <c r="S23" i="6" s="1"/>
  <c r="R24" i="6"/>
  <c r="S24" i="6" s="1"/>
  <c r="R25" i="6"/>
  <c r="S25" i="6" s="1"/>
  <c r="R26" i="6"/>
  <c r="S26" i="6" s="1"/>
  <c r="R27" i="6"/>
  <c r="S27" i="6" s="1"/>
  <c r="L21" i="6"/>
  <c r="L22" i="6"/>
  <c r="L23" i="6"/>
  <c r="L24" i="6"/>
  <c r="L25" i="6"/>
  <c r="L26" i="6"/>
  <c r="L27" i="6"/>
  <c r="K21" i="6"/>
  <c r="M21" i="6" s="1"/>
  <c r="K22" i="6"/>
  <c r="K23" i="6"/>
  <c r="K24" i="6"/>
  <c r="M24" i="6" s="1"/>
  <c r="K25" i="6"/>
  <c r="M25" i="6" s="1"/>
  <c r="K26" i="6"/>
  <c r="K27" i="6"/>
  <c r="R12" i="6"/>
  <c r="R13" i="6"/>
  <c r="R14" i="6"/>
  <c r="R15" i="6"/>
  <c r="R16" i="6"/>
  <c r="R17" i="6"/>
  <c r="R18" i="6"/>
  <c r="Q12" i="6"/>
  <c r="Q13" i="6"/>
  <c r="S13" i="6" s="1"/>
  <c r="Q14" i="6"/>
  <c r="S14" i="6" s="1"/>
  <c r="Q15" i="6"/>
  <c r="Q16" i="6"/>
  <c r="Q17" i="6"/>
  <c r="S17" i="6" s="1"/>
  <c r="Q18" i="6"/>
  <c r="S18" i="6" s="1"/>
  <c r="O12" i="6"/>
  <c r="O13" i="6"/>
  <c r="O14" i="6"/>
  <c r="O15" i="6"/>
  <c r="O16" i="6"/>
  <c r="O17" i="6"/>
  <c r="O18" i="6"/>
  <c r="N12" i="6"/>
  <c r="P12" i="6" s="1"/>
  <c r="N13" i="6"/>
  <c r="N14" i="6"/>
  <c r="N15" i="6"/>
  <c r="P15" i="6" s="1"/>
  <c r="N16" i="6"/>
  <c r="P16" i="6" s="1"/>
  <c r="N17" i="6"/>
  <c r="N18" i="6"/>
  <c r="L12" i="6"/>
  <c r="L13" i="6"/>
  <c r="L14" i="6"/>
  <c r="L15" i="6"/>
  <c r="L16" i="6"/>
  <c r="L17" i="6"/>
  <c r="K12" i="6"/>
  <c r="K13" i="6"/>
  <c r="M13" i="6" s="1"/>
  <c r="K14" i="6"/>
  <c r="M14" i="6" s="1"/>
  <c r="K15" i="6"/>
  <c r="K16" i="6"/>
  <c r="K17" i="6"/>
  <c r="M17" i="6" s="1"/>
  <c r="L18" i="6"/>
  <c r="K18" i="6"/>
  <c r="R3" i="6"/>
  <c r="R4" i="6"/>
  <c r="R5" i="6"/>
  <c r="R6" i="6"/>
  <c r="R7" i="6"/>
  <c r="R8" i="6"/>
  <c r="Q3" i="6"/>
  <c r="S3" i="6" s="1"/>
  <c r="Q4" i="6"/>
  <c r="Q5" i="6"/>
  <c r="Q6" i="6"/>
  <c r="S6" i="6" s="1"/>
  <c r="Q7" i="6"/>
  <c r="S7" i="6" s="1"/>
  <c r="Q8" i="6"/>
  <c r="O3" i="6"/>
  <c r="O4" i="6"/>
  <c r="O5" i="6"/>
  <c r="O6" i="6"/>
  <c r="O7" i="6"/>
  <c r="O8" i="6"/>
  <c r="R9" i="6"/>
  <c r="Q9" i="6"/>
  <c r="O9" i="6"/>
  <c r="N3" i="6"/>
  <c r="P3" i="6" s="1"/>
  <c r="N4" i="6"/>
  <c r="P4" i="6" s="1"/>
  <c r="N5" i="6"/>
  <c r="N6" i="6"/>
  <c r="P6" i="6" s="1"/>
  <c r="N7" i="6"/>
  <c r="P7" i="6" s="1"/>
  <c r="N8" i="6"/>
  <c r="P8" i="6" s="1"/>
  <c r="N9" i="6"/>
  <c r="P9" i="6" s="1"/>
  <c r="L3" i="6"/>
  <c r="L4" i="6"/>
  <c r="L5" i="6"/>
  <c r="L6" i="6"/>
  <c r="L7" i="6"/>
  <c r="L8" i="6"/>
  <c r="L9" i="6"/>
  <c r="K3" i="6"/>
  <c r="M3" i="6" s="1"/>
  <c r="K4" i="6"/>
  <c r="K5" i="6"/>
  <c r="K6" i="6"/>
  <c r="M6" i="6" s="1"/>
  <c r="K7" i="6"/>
  <c r="M7" i="6" s="1"/>
  <c r="K8" i="6"/>
  <c r="K9" i="6"/>
  <c r="U6" i="6" l="1"/>
  <c r="T6" i="6"/>
  <c r="U24" i="6"/>
  <c r="T24" i="6"/>
  <c r="U34" i="6"/>
  <c r="T34" i="6"/>
  <c r="M9" i="6"/>
  <c r="P14" i="6"/>
  <c r="T14" i="6" s="1"/>
  <c r="S16" i="6"/>
  <c r="M23" i="6"/>
  <c r="M33" i="6"/>
  <c r="P31" i="6"/>
  <c r="U31" i="6" s="1"/>
  <c r="S33" i="6"/>
  <c r="M8" i="6"/>
  <c r="M4" i="6"/>
  <c r="S5" i="6"/>
  <c r="M16" i="6"/>
  <c r="M12" i="6"/>
  <c r="P17" i="6"/>
  <c r="T17" i="6" s="1"/>
  <c r="P13" i="6"/>
  <c r="U13" i="6" s="1"/>
  <c r="S15" i="6"/>
  <c r="M26" i="6"/>
  <c r="M22" i="6"/>
  <c r="M36" i="6"/>
  <c r="M32" i="6"/>
  <c r="P34" i="6"/>
  <c r="P30" i="6"/>
  <c r="U30" i="6" s="1"/>
  <c r="S36" i="6"/>
  <c r="S32" i="6"/>
  <c r="T30" i="6"/>
  <c r="M5" i="6"/>
  <c r="P18" i="6"/>
  <c r="S12" i="6"/>
  <c r="M27" i="6"/>
  <c r="P35" i="6"/>
  <c r="U7" i="6"/>
  <c r="T7" i="6"/>
  <c r="U3" i="6"/>
  <c r="T3" i="6"/>
  <c r="P5" i="6"/>
  <c r="S9" i="6"/>
  <c r="S8" i="6"/>
  <c r="S4" i="6"/>
  <c r="M18" i="6"/>
  <c r="M15" i="6"/>
  <c r="U25" i="6"/>
  <c r="T25" i="6"/>
  <c r="U21" i="6"/>
  <c r="T21" i="6"/>
  <c r="U35" i="6"/>
  <c r="T35" i="6"/>
  <c r="T31" i="6"/>
  <c r="N36" i="7"/>
  <c r="S36" i="7"/>
  <c r="Q36" i="7"/>
  <c r="L36" i="7"/>
  <c r="O36" i="7"/>
  <c r="M36" i="7"/>
  <c r="R36" i="7"/>
  <c r="P36" i="7"/>
  <c r="R8" i="7"/>
  <c r="N8" i="7"/>
  <c r="S9" i="7"/>
  <c r="O9" i="7"/>
  <c r="Q10" i="7"/>
  <c r="S21" i="7"/>
  <c r="O21" i="7"/>
  <c r="Q24" i="7"/>
  <c r="Q8" i="7"/>
  <c r="R9" i="7"/>
  <c r="N9" i="7"/>
  <c r="N11" i="7" s="1"/>
  <c r="P10" i="7"/>
  <c r="R21" i="7"/>
  <c r="N21" i="7"/>
  <c r="S112" i="7"/>
  <c r="R112" i="7"/>
  <c r="N112" i="7"/>
  <c r="M24" i="7"/>
  <c r="L23" i="7"/>
  <c r="P24" i="7"/>
  <c r="L11" i="7"/>
  <c r="P8" i="7"/>
  <c r="Q9" i="7"/>
  <c r="S10" i="7"/>
  <c r="O10" i="7"/>
  <c r="S8" i="7"/>
  <c r="O8" i="7"/>
  <c r="M11" i="7"/>
  <c r="O112" i="7"/>
  <c r="Q112" i="7"/>
  <c r="M112" i="7"/>
  <c r="P112" i="7"/>
  <c r="P111" i="7"/>
  <c r="M111" i="7"/>
  <c r="Q111" i="7"/>
  <c r="N111" i="7"/>
  <c r="R111" i="7"/>
  <c r="O111" i="7"/>
  <c r="S111" i="7"/>
  <c r="U5" i="6" l="1"/>
  <c r="T5" i="6"/>
  <c r="U18" i="6"/>
  <c r="T18" i="6"/>
  <c r="AD3" i="6"/>
  <c r="U22" i="6"/>
  <c r="T22" i="6"/>
  <c r="U4" i="6"/>
  <c r="T4" i="6"/>
  <c r="U33" i="6"/>
  <c r="T33" i="6"/>
  <c r="U14" i="6"/>
  <c r="T13" i="6"/>
  <c r="U26" i="6"/>
  <c r="T26" i="6"/>
  <c r="U12" i="6"/>
  <c r="T12" i="6"/>
  <c r="U8" i="6"/>
  <c r="T8" i="6"/>
  <c r="U23" i="6"/>
  <c r="T23" i="6"/>
  <c r="U17" i="6"/>
  <c r="U15" i="6"/>
  <c r="T15" i="6"/>
  <c r="U36" i="6"/>
  <c r="T36" i="6"/>
  <c r="T27" i="6"/>
  <c r="U27" i="6"/>
  <c r="U32" i="6"/>
  <c r="T32" i="6"/>
  <c r="U16" i="6"/>
  <c r="T16" i="6"/>
  <c r="T9" i="6"/>
  <c r="U9" i="6"/>
  <c r="R11" i="7"/>
  <c r="R24" i="7"/>
  <c r="O24" i="7"/>
  <c r="N24" i="7"/>
  <c r="L24" i="7"/>
  <c r="S24" i="7"/>
  <c r="Q11" i="7"/>
  <c r="S11" i="7"/>
  <c r="O11" i="7"/>
  <c r="P11" i="7"/>
  <c r="J36" i="7" l="1"/>
  <c r="I36" i="7"/>
  <c r="H36" i="7"/>
  <c r="G36" i="7"/>
  <c r="F36" i="7"/>
  <c r="E36" i="7"/>
  <c r="D36" i="7"/>
  <c r="C36" i="7"/>
  <c r="C37" i="7" s="1"/>
  <c r="J24" i="7"/>
  <c r="I24" i="7"/>
  <c r="H24" i="7"/>
  <c r="G24" i="7"/>
  <c r="F24" i="7"/>
  <c r="E24" i="7"/>
  <c r="D24" i="7"/>
  <c r="C24" i="7"/>
  <c r="C25" i="7" s="1"/>
  <c r="C11" i="7"/>
  <c r="C12" i="7" s="1"/>
  <c r="D11" i="7"/>
  <c r="E11" i="7"/>
  <c r="F11" i="7"/>
  <c r="G11" i="7"/>
  <c r="G12" i="7" s="1"/>
  <c r="H11" i="7"/>
  <c r="I11" i="7"/>
  <c r="I12" i="7" s="1"/>
  <c r="J11" i="7"/>
  <c r="D25" i="7" l="1"/>
  <c r="H25" i="7"/>
  <c r="E25" i="7"/>
  <c r="J12" i="7"/>
  <c r="F12" i="7"/>
  <c r="F25" i="7"/>
  <c r="J25" i="7"/>
  <c r="G37" i="7"/>
  <c r="D37" i="7"/>
  <c r="H37" i="7"/>
  <c r="E12" i="7"/>
  <c r="G25" i="7"/>
  <c r="E37" i="7"/>
  <c r="I37" i="7"/>
  <c r="I25" i="7"/>
  <c r="F37" i="7"/>
  <c r="J37" i="7"/>
  <c r="D12" i="7"/>
  <c r="H12" i="7"/>
  <c r="I37" i="6" l="1"/>
  <c r="I36" i="6"/>
  <c r="I35" i="6"/>
  <c r="I34" i="6"/>
  <c r="I33" i="6"/>
  <c r="I32" i="6"/>
  <c r="J32" i="6" s="1"/>
  <c r="I31" i="6"/>
  <c r="I30" i="6"/>
  <c r="I28" i="6"/>
  <c r="I27" i="6"/>
  <c r="I26" i="6"/>
  <c r="I25" i="6"/>
  <c r="I24" i="6"/>
  <c r="I23" i="6"/>
  <c r="J23" i="6" s="1"/>
  <c r="I22" i="6"/>
  <c r="I21" i="6"/>
  <c r="J17" i="6"/>
  <c r="I19" i="6"/>
  <c r="J19" i="6" s="1"/>
  <c r="I18" i="6"/>
  <c r="J18" i="6" s="1"/>
  <c r="I17" i="6"/>
  <c r="I16" i="6"/>
  <c r="J16" i="6" s="1"/>
  <c r="I15" i="6"/>
  <c r="J15" i="6" s="1"/>
  <c r="I14" i="6"/>
  <c r="J14" i="6" s="1"/>
  <c r="I13" i="6"/>
  <c r="J13" i="6" s="1"/>
  <c r="I12" i="6"/>
  <c r="J12" i="6" s="1"/>
  <c r="I4" i="6"/>
  <c r="I5" i="6"/>
  <c r="I6" i="6"/>
  <c r="I7" i="6"/>
  <c r="I8" i="6"/>
  <c r="I9" i="6"/>
  <c r="J9" i="6" s="1"/>
  <c r="I10" i="6"/>
  <c r="I3" i="6"/>
  <c r="J25" i="6" l="1"/>
  <c r="J22" i="6"/>
  <c r="J31" i="6"/>
  <c r="J26" i="6"/>
  <c r="J24" i="6"/>
  <c r="J28" i="6"/>
  <c r="J30" i="6"/>
  <c r="J21" i="6"/>
  <c r="J33" i="6"/>
  <c r="J37" i="6"/>
  <c r="J3" i="6"/>
  <c r="J7" i="6"/>
  <c r="J34" i="6"/>
  <c r="J10" i="6"/>
  <c r="J27" i="6"/>
  <c r="J35" i="6"/>
  <c r="J5" i="6"/>
  <c r="J36" i="6"/>
  <c r="J8" i="6"/>
  <c r="J4" i="6"/>
  <c r="J6" i="6"/>
</calcChain>
</file>

<file path=xl/sharedStrings.xml><?xml version="1.0" encoding="utf-8"?>
<sst xmlns="http://schemas.openxmlformats.org/spreadsheetml/2006/main" count="87" uniqueCount="28">
  <si>
    <t>torin</t>
  </si>
  <si>
    <t>stdev</t>
  </si>
  <si>
    <t>average</t>
  </si>
  <si>
    <t>SUM159</t>
  </si>
  <si>
    <t>SUM149</t>
  </si>
  <si>
    <t>MDAMB231</t>
  </si>
  <si>
    <t>SUM1315MO2</t>
  </si>
  <si>
    <t>replicate 1</t>
  </si>
  <si>
    <t>replicate 2</t>
  </si>
  <si>
    <t>replicate 3</t>
  </si>
  <si>
    <t>replicate 4</t>
  </si>
  <si>
    <t>replicate 5</t>
  </si>
  <si>
    <t>replicate 6</t>
  </si>
  <si>
    <t>viability</t>
  </si>
  <si>
    <t>Verteporfin</t>
  </si>
  <si>
    <t>SUM1315</t>
  </si>
  <si>
    <t>replicate1</t>
  </si>
  <si>
    <t>replicate2</t>
  </si>
  <si>
    <t>replicate3</t>
  </si>
  <si>
    <t>REP1</t>
  </si>
  <si>
    <t>REP2</t>
  </si>
  <si>
    <t>REP3</t>
  </si>
  <si>
    <t>SUM159  Torin1 (nM)</t>
  </si>
  <si>
    <t xml:space="preserve">prestoblue </t>
  </si>
  <si>
    <t>SEM</t>
  </si>
  <si>
    <t>Torin1 (nM)</t>
  </si>
  <si>
    <t>% cell viability</t>
  </si>
  <si>
    <t>verteporfin (uM)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</si>
</sst>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sz val="10"/>
      <color rgb="FF333333"/>
      <name val="Times New Roman"/>
      <family val="1"/>
    </font>
    <font>
      <sz val="10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 3c'!$X$2</c:f>
              <c:strCache>
                <c:ptCount val="1"/>
                <c:pt idx="0">
                  <c:v>SUM159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 3c'!$Y$3:$Y$9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1.0489887400934148</c:v>
                  </c:pt>
                  <c:pt idx="2">
                    <c:v>0.65109121780901613</c:v>
                  </c:pt>
                  <c:pt idx="3">
                    <c:v>2.0557647849571494</c:v>
                  </c:pt>
                  <c:pt idx="4">
                    <c:v>2.2097734770967969</c:v>
                  </c:pt>
                  <c:pt idx="5">
                    <c:v>1.5936385840929883</c:v>
                  </c:pt>
                  <c:pt idx="6">
                    <c:v>0.17494176766126038</c:v>
                  </c:pt>
                </c:numCache>
              </c:numRef>
            </c:plus>
            <c:minus>
              <c:numRef>
                <c:f>'Fig 3c'!$Y$3:$Y$9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1.0489887400934148</c:v>
                  </c:pt>
                  <c:pt idx="2">
                    <c:v>0.65109121780901613</c:v>
                  </c:pt>
                  <c:pt idx="3">
                    <c:v>2.0557647849571494</c:v>
                  </c:pt>
                  <c:pt idx="4">
                    <c:v>2.2097734770967969</c:v>
                  </c:pt>
                  <c:pt idx="5">
                    <c:v>1.5936385840929883</c:v>
                  </c:pt>
                  <c:pt idx="6">
                    <c:v>0.17494176766126038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'Fig 3c'!$W$3:$W$9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'Fig 3c'!$X$3:$X$9</c:f>
              <c:numCache>
                <c:formatCode>General</c:formatCode>
                <c:ptCount val="7"/>
                <c:pt idx="0">
                  <c:v>100</c:v>
                </c:pt>
                <c:pt idx="1">
                  <c:v>96.82269718142777</c:v>
                </c:pt>
                <c:pt idx="2">
                  <c:v>95.343103649345707</c:v>
                </c:pt>
                <c:pt idx="3">
                  <c:v>84.024686712232736</c:v>
                </c:pt>
                <c:pt idx="4">
                  <c:v>64.660270312751379</c:v>
                </c:pt>
                <c:pt idx="5">
                  <c:v>38.255586997388718</c:v>
                </c:pt>
                <c:pt idx="6">
                  <c:v>18.61017227653068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1E-450C-ADD7-4F709DA4995E}"/>
            </c:ext>
          </c:extLst>
        </c:ser>
        <c:ser>
          <c:idx val="1"/>
          <c:order val="1"/>
          <c:tx>
            <c:strRef>
              <c:f>'Fig 3c'!$Z$2</c:f>
              <c:strCache>
                <c:ptCount val="1"/>
                <c:pt idx="0">
                  <c:v>MDAMB231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 3c'!$AA$3:$AA$9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1.62668573080721</c:v>
                  </c:pt>
                  <c:pt idx="2">
                    <c:v>4.0252959320054158</c:v>
                  </c:pt>
                  <c:pt idx="3">
                    <c:v>5.1136603404794823</c:v>
                  </c:pt>
                  <c:pt idx="4">
                    <c:v>2.5654021772813729</c:v>
                  </c:pt>
                  <c:pt idx="5">
                    <c:v>2.8914240278707979</c:v>
                  </c:pt>
                  <c:pt idx="6">
                    <c:v>1.7427258838028117</c:v>
                  </c:pt>
                </c:numCache>
              </c:numRef>
            </c:plus>
            <c:minus>
              <c:numRef>
                <c:f>'Fig 3c'!$AA$3:$AA$9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1.62668573080721</c:v>
                  </c:pt>
                  <c:pt idx="2">
                    <c:v>4.0252959320054158</c:v>
                  </c:pt>
                  <c:pt idx="3">
                    <c:v>5.1136603404794823</c:v>
                  </c:pt>
                  <c:pt idx="4">
                    <c:v>2.5654021772813729</c:v>
                  </c:pt>
                  <c:pt idx="5">
                    <c:v>2.8914240278707979</c:v>
                  </c:pt>
                  <c:pt idx="6">
                    <c:v>1.7427258838028117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 3c'!$Z$3:$Z$9</c:f>
              <c:numCache>
                <c:formatCode>General</c:formatCode>
                <c:ptCount val="7"/>
                <c:pt idx="0">
                  <c:v>100</c:v>
                </c:pt>
                <c:pt idx="1">
                  <c:v>92.345472318307884</c:v>
                </c:pt>
                <c:pt idx="2">
                  <c:v>84.276135779418937</c:v>
                </c:pt>
                <c:pt idx="3">
                  <c:v>75.564106650632226</c:v>
                </c:pt>
                <c:pt idx="4">
                  <c:v>79.06757402317065</c:v>
                </c:pt>
                <c:pt idx="5">
                  <c:v>70.613097237146476</c:v>
                </c:pt>
                <c:pt idx="6">
                  <c:v>65.596195577057046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1E-450C-ADD7-4F709DA4995E}"/>
            </c:ext>
          </c:extLst>
        </c:ser>
        <c:ser>
          <c:idx val="2"/>
          <c:order val="2"/>
          <c:tx>
            <c:strRef>
              <c:f>'Fig 3c'!$AB$2</c:f>
              <c:strCache>
                <c:ptCount val="1"/>
                <c:pt idx="0">
                  <c:v>SUM1315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 3c'!$AC$3:$AC$9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2.6653286326287513</c:v>
                  </c:pt>
                  <c:pt idx="2">
                    <c:v>1.778101905385943</c:v>
                  </c:pt>
                  <c:pt idx="3">
                    <c:v>1.8976726810307007</c:v>
                  </c:pt>
                  <c:pt idx="4">
                    <c:v>4.7587033084282178</c:v>
                  </c:pt>
                  <c:pt idx="5">
                    <c:v>1.6293859630572085</c:v>
                  </c:pt>
                  <c:pt idx="6">
                    <c:v>1.4880503352788361</c:v>
                  </c:pt>
                </c:numCache>
              </c:numRef>
            </c:plus>
            <c:minus>
              <c:numRef>
                <c:f>'Fig 3c'!$AC$3:$AC$9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2.6653286326287513</c:v>
                  </c:pt>
                  <c:pt idx="2">
                    <c:v>1.778101905385943</c:v>
                  </c:pt>
                  <c:pt idx="3">
                    <c:v>1.8976726810307007</c:v>
                  </c:pt>
                  <c:pt idx="4">
                    <c:v>4.7587033084282178</c:v>
                  </c:pt>
                  <c:pt idx="5">
                    <c:v>1.6293859630572085</c:v>
                  </c:pt>
                  <c:pt idx="6">
                    <c:v>1.4880503352788361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 3c'!$AB$3:$AB$9</c:f>
              <c:numCache>
                <c:formatCode>General</c:formatCode>
                <c:ptCount val="7"/>
                <c:pt idx="0">
                  <c:v>100</c:v>
                </c:pt>
                <c:pt idx="1">
                  <c:v>83.72848668882898</c:v>
                </c:pt>
                <c:pt idx="2">
                  <c:v>73.532925374482161</c:v>
                </c:pt>
                <c:pt idx="3">
                  <c:v>68.104604004708918</c:v>
                </c:pt>
                <c:pt idx="4">
                  <c:v>63.878552110314139</c:v>
                </c:pt>
                <c:pt idx="5">
                  <c:v>52.6663431442608</c:v>
                </c:pt>
                <c:pt idx="6">
                  <c:v>36.92269367154487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1E-450C-ADD7-4F709DA4995E}"/>
            </c:ext>
          </c:extLst>
        </c:ser>
        <c:ser>
          <c:idx val="3"/>
          <c:order val="3"/>
          <c:tx>
            <c:strRef>
              <c:f>'Fig 3c'!$AD$2</c:f>
              <c:strCache>
                <c:ptCount val="1"/>
                <c:pt idx="0">
                  <c:v>SUM149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 3c'!$AE$3:$AE$9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4.8804240328957516</c:v>
                  </c:pt>
                  <c:pt idx="2">
                    <c:v>4.4377085370870022</c:v>
                  </c:pt>
                  <c:pt idx="3">
                    <c:v>3.350482183554885</c:v>
                  </c:pt>
                  <c:pt idx="4">
                    <c:v>2.3698578456131854</c:v>
                  </c:pt>
                  <c:pt idx="5">
                    <c:v>0.55329501045321416</c:v>
                  </c:pt>
                  <c:pt idx="6">
                    <c:v>0.67010975218640578</c:v>
                  </c:pt>
                </c:numCache>
              </c:numRef>
            </c:plus>
            <c:minus>
              <c:numRef>
                <c:f>'Fig 3c'!$AE$3:$AE$9</c:f>
                <c:numCache>
                  <c:formatCode>General</c:formatCode>
                  <c:ptCount val="7"/>
                  <c:pt idx="0">
                    <c:v>0</c:v>
                  </c:pt>
                  <c:pt idx="1">
                    <c:v>4.8804240328957516</c:v>
                  </c:pt>
                  <c:pt idx="2">
                    <c:v>4.4377085370870022</c:v>
                  </c:pt>
                  <c:pt idx="3">
                    <c:v>3.350482183554885</c:v>
                  </c:pt>
                  <c:pt idx="4">
                    <c:v>2.3698578456131854</c:v>
                  </c:pt>
                  <c:pt idx="5">
                    <c:v>0.55329501045321416</c:v>
                  </c:pt>
                  <c:pt idx="6">
                    <c:v>0.67010975218640578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 3c'!$AD$3:$AD$9</c:f>
              <c:numCache>
                <c:formatCode>General</c:formatCode>
                <c:ptCount val="7"/>
                <c:pt idx="0">
                  <c:v>100</c:v>
                </c:pt>
                <c:pt idx="1">
                  <c:v>82.626485923727017</c:v>
                </c:pt>
                <c:pt idx="2">
                  <c:v>73.763985997234712</c:v>
                </c:pt>
                <c:pt idx="3">
                  <c:v>60.669486778342907</c:v>
                </c:pt>
                <c:pt idx="4">
                  <c:v>41.633980204990522</c:v>
                </c:pt>
                <c:pt idx="5">
                  <c:v>25.400200636666693</c:v>
                </c:pt>
                <c:pt idx="6">
                  <c:v>18.198629555515804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1E-450C-ADD7-4F709DA49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0701504"/>
        <c:axId val="330697568"/>
        <c:extLst>
          <c:ext xmlns:c15="http://schemas.microsoft.com/office/drawing/2012/chart" uri="{02D57815-91ED-43cb-92C2-25804820EDAC}">
            <c15:filteredLine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'Fig 3c'!$AF$2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'Fig 3c'!$AG$3:$AG$9</c15:sqref>
                          </c15:formulaRef>
                        </c:ext>
                      </c:extLst>
                      <c:numCache>
                        <c:formatCode>General</c:formatCode>
                        <c:ptCount val="7"/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'Fig 3c'!$AG$3:$AG$9</c15:sqref>
                          </c15:formulaRef>
                        </c:ext>
                      </c:extLst>
                      <c:numCache>
                        <c:formatCode>General</c:formatCode>
                        <c:ptCount val="7"/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val>
                  <c:numRef>
                    <c:extLst>
                      <c:ext uri="{02D57815-91ED-43cb-92C2-25804820EDAC}">
                        <c15:formulaRef>
                          <c15:sqref>'Fig 3c'!$AF$3:$AF$9</c15:sqref>
                        </c15:formulaRef>
                      </c:ext>
                    </c:extLst>
                    <c:numCache>
                      <c:formatCode>General</c:formatCode>
                      <c:ptCount val="7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E31E-450C-ADD7-4F709DA4995E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 3c'!$AH$2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'Fig 3c'!$AI$3:$AI$9</c15:sqref>
                          </c15:formulaRef>
                        </c:ext>
                      </c:extLst>
                      <c:numCache>
                        <c:formatCode>General</c:formatCode>
                        <c:ptCount val="7"/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'Fig 3c'!$AI$3:$AI$9</c15:sqref>
                          </c15:formulaRef>
                        </c:ext>
                      </c:extLst>
                      <c:numCache>
                        <c:formatCode>General</c:formatCode>
                        <c:ptCount val="7"/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 3c'!$AH$3:$AH$9</c15:sqref>
                        </c15:formulaRef>
                      </c:ext>
                    </c:extLst>
                    <c:numCache>
                      <c:formatCode>General</c:formatCode>
                      <c:ptCount val="7"/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31E-450C-ADD7-4F709DA4995E}"/>
                  </c:ext>
                </c:extLst>
              </c15:ser>
            </c15:filteredLineSeries>
          </c:ext>
        </c:extLst>
      </c:lineChart>
      <c:catAx>
        <c:axId val="330701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0697568"/>
        <c:crosses val="autoZero"/>
        <c:auto val="1"/>
        <c:lblAlgn val="ctr"/>
        <c:lblOffset val="100"/>
        <c:noMultiLvlLbl val="0"/>
      </c:catAx>
      <c:valAx>
        <c:axId val="330697568"/>
        <c:scaling>
          <c:orientation val="minMax"/>
          <c:max val="1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0701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084665666408808"/>
          <c:y val="0.11159382352128228"/>
          <c:w val="0.28122660761646034"/>
          <c:h val="0.438911662763344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 3b'!$U$2</c:f>
              <c:strCache>
                <c:ptCount val="1"/>
                <c:pt idx="0">
                  <c:v>SUM159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 3b'!$V$3:$AC$3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1.6115031965756625</c:v>
                  </c:pt>
                  <c:pt idx="2">
                    <c:v>0.99039620346935109</c:v>
                  </c:pt>
                  <c:pt idx="3">
                    <c:v>4.5977759425786155</c:v>
                  </c:pt>
                  <c:pt idx="4">
                    <c:v>3.7613884837482323</c:v>
                  </c:pt>
                  <c:pt idx="5">
                    <c:v>5.9237155656418388</c:v>
                  </c:pt>
                  <c:pt idx="6">
                    <c:v>0.6049882075762727</c:v>
                  </c:pt>
                  <c:pt idx="7">
                    <c:v>0.35589593221909571</c:v>
                  </c:pt>
                </c:numCache>
              </c:numRef>
            </c:plus>
            <c:minus>
              <c:numRef>
                <c:f>'Fig 3b'!$V$3:$AC$3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1.6115031965756625</c:v>
                  </c:pt>
                  <c:pt idx="2">
                    <c:v>0.99039620346935109</c:v>
                  </c:pt>
                  <c:pt idx="3">
                    <c:v>4.5977759425786155</c:v>
                  </c:pt>
                  <c:pt idx="4">
                    <c:v>3.7613884837482323</c:v>
                  </c:pt>
                  <c:pt idx="5">
                    <c:v>5.9237155656418388</c:v>
                  </c:pt>
                  <c:pt idx="6">
                    <c:v>0.6049882075762727</c:v>
                  </c:pt>
                  <c:pt idx="7">
                    <c:v>0.35589593221909571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'Fig 3b'!$V$1:$AC$1</c:f>
              <c:numCache>
                <c:formatCode>General</c:formatCode>
                <c:ptCount val="8"/>
                <c:pt idx="0">
                  <c:v>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</c:numCache>
            </c:numRef>
          </c:cat>
          <c:val>
            <c:numRef>
              <c:f>'Fig 3b'!$V$2:$AC$2</c:f>
              <c:numCache>
                <c:formatCode>General</c:formatCode>
                <c:ptCount val="8"/>
                <c:pt idx="0">
                  <c:v>100</c:v>
                </c:pt>
                <c:pt idx="1">
                  <c:v>83.149526825609428</c:v>
                </c:pt>
                <c:pt idx="2">
                  <c:v>70.85812044543394</c:v>
                </c:pt>
                <c:pt idx="3">
                  <c:v>51.647268186731985</c:v>
                </c:pt>
                <c:pt idx="4">
                  <c:v>39.110766110434732</c:v>
                </c:pt>
                <c:pt idx="5">
                  <c:v>28.629058128077698</c:v>
                </c:pt>
                <c:pt idx="6">
                  <c:v>25.977837267318396</c:v>
                </c:pt>
                <c:pt idx="7">
                  <c:v>17.031434055028576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5F-4250-817A-29E38B80BACC}"/>
            </c:ext>
          </c:extLst>
        </c:ser>
        <c:ser>
          <c:idx val="1"/>
          <c:order val="1"/>
          <c:tx>
            <c:strRef>
              <c:f>'Fig 3b'!$U$4</c:f>
              <c:strCache>
                <c:ptCount val="1"/>
                <c:pt idx="0">
                  <c:v>MDAMB231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 3b'!$V$5:$AC$5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7.8971857705518786</c:v>
                  </c:pt>
                  <c:pt idx="2">
                    <c:v>0.30560373595985746</c:v>
                  </c:pt>
                  <c:pt idx="3">
                    <c:v>1.8146136141285762</c:v>
                  </c:pt>
                  <c:pt idx="4">
                    <c:v>1.7167286675610487</c:v>
                  </c:pt>
                  <c:pt idx="5">
                    <c:v>1.3413960502365179</c:v>
                  </c:pt>
                  <c:pt idx="6">
                    <c:v>2.7823966624280487</c:v>
                  </c:pt>
                  <c:pt idx="7">
                    <c:v>2.5813491759716132</c:v>
                  </c:pt>
                </c:numCache>
              </c:numRef>
            </c:plus>
            <c:minus>
              <c:numRef>
                <c:f>'Fig 3b'!$V$5:$AC$5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7.8971857705518786</c:v>
                  </c:pt>
                  <c:pt idx="2">
                    <c:v>0.30560373595985746</c:v>
                  </c:pt>
                  <c:pt idx="3">
                    <c:v>1.8146136141285762</c:v>
                  </c:pt>
                  <c:pt idx="4">
                    <c:v>1.7167286675610487</c:v>
                  </c:pt>
                  <c:pt idx="5">
                    <c:v>1.3413960502365179</c:v>
                  </c:pt>
                  <c:pt idx="6">
                    <c:v>2.7823966624280487</c:v>
                  </c:pt>
                  <c:pt idx="7">
                    <c:v>2.5813491759716132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'Fig 3b'!$V$1:$AC$1</c:f>
              <c:numCache>
                <c:formatCode>General</c:formatCode>
                <c:ptCount val="8"/>
                <c:pt idx="0">
                  <c:v>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</c:numCache>
            </c:numRef>
          </c:cat>
          <c:val>
            <c:numRef>
              <c:f>'Fig 3b'!$V$4:$AC$4</c:f>
              <c:numCache>
                <c:formatCode>General</c:formatCode>
                <c:ptCount val="8"/>
                <c:pt idx="0">
                  <c:v>100</c:v>
                </c:pt>
                <c:pt idx="1">
                  <c:v>83.350495717369128</c:v>
                </c:pt>
                <c:pt idx="2">
                  <c:v>79.836461385733756</c:v>
                </c:pt>
                <c:pt idx="3">
                  <c:v>69.537922662205304</c:v>
                </c:pt>
                <c:pt idx="4">
                  <c:v>61.707248717056622</c:v>
                </c:pt>
                <c:pt idx="5">
                  <c:v>52.996399396706828</c:v>
                </c:pt>
                <c:pt idx="6">
                  <c:v>50.425780310002459</c:v>
                </c:pt>
                <c:pt idx="7">
                  <c:v>46.020731712925588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5F-4250-817A-29E38B80BACC}"/>
            </c:ext>
          </c:extLst>
        </c:ser>
        <c:ser>
          <c:idx val="2"/>
          <c:order val="2"/>
          <c:tx>
            <c:strRef>
              <c:f>'Fig 3b'!$U$6</c:f>
              <c:strCache>
                <c:ptCount val="1"/>
                <c:pt idx="0">
                  <c:v>SUM1315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 3b'!$V$7:$AC$7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1.1781555922333982</c:v>
                  </c:pt>
                  <c:pt idx="2">
                    <c:v>4.1817788613563538</c:v>
                  </c:pt>
                  <c:pt idx="3">
                    <c:v>5.8756292067766527</c:v>
                  </c:pt>
                  <c:pt idx="4">
                    <c:v>10.038084349368871</c:v>
                  </c:pt>
                  <c:pt idx="5">
                    <c:v>4.4639321676527244</c:v>
                  </c:pt>
                  <c:pt idx="6">
                    <c:v>6.5436552386772453</c:v>
                  </c:pt>
                  <c:pt idx="7">
                    <c:v>3.0949616183019111</c:v>
                  </c:pt>
                </c:numCache>
              </c:numRef>
            </c:plus>
            <c:minus>
              <c:numRef>
                <c:f>'Fig 3b'!$V$7:$AC$7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1.1781555922333982</c:v>
                  </c:pt>
                  <c:pt idx="2">
                    <c:v>4.1817788613563538</c:v>
                  </c:pt>
                  <c:pt idx="3">
                    <c:v>5.8756292067766527</c:v>
                  </c:pt>
                  <c:pt idx="4">
                    <c:v>10.038084349368871</c:v>
                  </c:pt>
                  <c:pt idx="5">
                    <c:v>4.4639321676527244</c:v>
                  </c:pt>
                  <c:pt idx="6">
                    <c:v>6.5436552386772453</c:v>
                  </c:pt>
                  <c:pt idx="7">
                    <c:v>3.0949616183019111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'Fig 3b'!$V$1:$AC$1</c:f>
              <c:numCache>
                <c:formatCode>General</c:formatCode>
                <c:ptCount val="8"/>
                <c:pt idx="0">
                  <c:v>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</c:numCache>
            </c:numRef>
          </c:cat>
          <c:val>
            <c:numRef>
              <c:f>'Fig 3b'!$V$6:$AC$6</c:f>
              <c:numCache>
                <c:formatCode>General</c:formatCode>
                <c:ptCount val="8"/>
                <c:pt idx="0">
                  <c:v>100</c:v>
                </c:pt>
                <c:pt idx="1">
                  <c:v>75.907132519664344</c:v>
                </c:pt>
                <c:pt idx="2">
                  <c:v>66.227571059794059</c:v>
                </c:pt>
                <c:pt idx="3">
                  <c:v>64.728195248468211</c:v>
                </c:pt>
                <c:pt idx="4">
                  <c:v>61.695104605319386</c:v>
                </c:pt>
                <c:pt idx="5">
                  <c:v>52.609157037359076</c:v>
                </c:pt>
                <c:pt idx="6">
                  <c:v>52.869023866716596</c:v>
                </c:pt>
                <c:pt idx="7">
                  <c:v>48.963402181037367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5F-4250-817A-29E38B80BACC}"/>
            </c:ext>
          </c:extLst>
        </c:ser>
        <c:ser>
          <c:idx val="3"/>
          <c:order val="3"/>
          <c:tx>
            <c:strRef>
              <c:f>'Fig 3b'!$U$8</c:f>
              <c:strCache>
                <c:ptCount val="1"/>
                <c:pt idx="0">
                  <c:v>SUM149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'Fig 3b'!$V$9:$AC$9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5.2216974953237196</c:v>
                  </c:pt>
                  <c:pt idx="2">
                    <c:v>1.7845846565278525</c:v>
                  </c:pt>
                  <c:pt idx="3">
                    <c:v>3.3213861332888017</c:v>
                  </c:pt>
                  <c:pt idx="4">
                    <c:v>4.5347198625309506</c:v>
                  </c:pt>
                  <c:pt idx="5">
                    <c:v>2.854981272250896</c:v>
                  </c:pt>
                  <c:pt idx="6">
                    <c:v>3.5172819005311857</c:v>
                  </c:pt>
                  <c:pt idx="7">
                    <c:v>1.8067550406629724</c:v>
                  </c:pt>
                </c:numCache>
              </c:numRef>
            </c:plus>
            <c:minus>
              <c:numRef>
                <c:f>'Fig 3b'!$V$9:$AC$9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5.2216974953237196</c:v>
                  </c:pt>
                  <c:pt idx="2">
                    <c:v>1.7845846565278525</c:v>
                  </c:pt>
                  <c:pt idx="3">
                    <c:v>3.3213861332888017</c:v>
                  </c:pt>
                  <c:pt idx="4">
                    <c:v>4.5347198625309506</c:v>
                  </c:pt>
                  <c:pt idx="5">
                    <c:v>2.854981272250896</c:v>
                  </c:pt>
                  <c:pt idx="6">
                    <c:v>3.5172819005311857</c:v>
                  </c:pt>
                  <c:pt idx="7">
                    <c:v>1.8067550406629724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'Fig 3b'!$V$1:$AC$1</c:f>
              <c:numCache>
                <c:formatCode>General</c:formatCode>
                <c:ptCount val="8"/>
                <c:pt idx="0">
                  <c:v>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</c:numCache>
            </c:numRef>
          </c:cat>
          <c:val>
            <c:numRef>
              <c:f>'Fig 3b'!$V$8:$AC$8</c:f>
              <c:numCache>
                <c:formatCode>General</c:formatCode>
                <c:ptCount val="8"/>
                <c:pt idx="0">
                  <c:v>100</c:v>
                </c:pt>
                <c:pt idx="1">
                  <c:v>91.801238762079379</c:v>
                </c:pt>
                <c:pt idx="2">
                  <c:v>86.455505302695599</c:v>
                </c:pt>
                <c:pt idx="3">
                  <c:v>78.097981676395833</c:v>
                </c:pt>
                <c:pt idx="4">
                  <c:v>72.456117114052532</c:v>
                </c:pt>
                <c:pt idx="5">
                  <c:v>64.792074433535021</c:v>
                </c:pt>
                <c:pt idx="6">
                  <c:v>58.291705182597276</c:v>
                </c:pt>
                <c:pt idx="7">
                  <c:v>53.466573548781589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5F-4250-817A-29E38B80B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1077160"/>
        <c:axId val="391079456"/>
        <c:extLst>
          <c:ext xmlns:c15="http://schemas.microsoft.com/office/drawing/2012/chart" uri="{02D57815-91ED-43cb-92C2-25804820EDAC}">
            <c15:filteredLine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'Fig 3b'!$U$10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'Fig 3b'!$V$11:$AC$11</c15:sqref>
                          </c15:formulaRef>
                        </c:ext>
                      </c:extLst>
                      <c:numCache>
                        <c:formatCode>General</c:formatCode>
                        <c:ptCount val="8"/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'Fig 3b'!$V$11:$AC$11</c15:sqref>
                          </c15:formulaRef>
                        </c:ext>
                      </c:extLst>
                      <c:numCache>
                        <c:formatCode>General</c:formatCode>
                        <c:ptCount val="8"/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>
                      <c:ext uri="{02D57815-91ED-43cb-92C2-25804820EDAC}">
                        <c15:formulaRef>
                          <c15:sqref>'Fig 3b'!$V$1:$AC$1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0</c:v>
                      </c:pt>
                      <c:pt idx="1">
                        <c:v>15</c:v>
                      </c:pt>
                      <c:pt idx="2">
                        <c:v>20</c:v>
                      </c:pt>
                      <c:pt idx="3">
                        <c:v>25</c:v>
                      </c:pt>
                      <c:pt idx="4">
                        <c:v>30</c:v>
                      </c:pt>
                      <c:pt idx="5">
                        <c:v>35</c:v>
                      </c:pt>
                      <c:pt idx="6">
                        <c:v>40</c:v>
                      </c:pt>
                      <c:pt idx="7">
                        <c:v>45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'Fig 3b'!$V$10:$AC$10</c15:sqref>
                        </c15:formulaRef>
                      </c:ext>
                    </c:extLst>
                    <c:numCache>
                      <c:formatCode>General</c:formatCode>
                      <c:ptCount val="8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E45F-4250-817A-29E38B80BACC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 3b'!$U$12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'Fig 3b'!$V$13:$AC$13</c15:sqref>
                          </c15:formulaRef>
                        </c:ext>
                      </c:extLst>
                      <c:numCache>
                        <c:formatCode>General</c:formatCode>
                        <c:ptCount val="8"/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'Fig 3b'!$V$13:$AC$13</c15:sqref>
                          </c15:formulaRef>
                        </c:ext>
                      </c:extLst>
                      <c:numCache>
                        <c:formatCode>General</c:formatCode>
                        <c:ptCount val="8"/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 3b'!$V$1:$AC$1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0</c:v>
                      </c:pt>
                      <c:pt idx="1">
                        <c:v>15</c:v>
                      </c:pt>
                      <c:pt idx="2">
                        <c:v>20</c:v>
                      </c:pt>
                      <c:pt idx="3">
                        <c:v>25</c:v>
                      </c:pt>
                      <c:pt idx="4">
                        <c:v>30</c:v>
                      </c:pt>
                      <c:pt idx="5">
                        <c:v>35</c:v>
                      </c:pt>
                      <c:pt idx="6">
                        <c:v>40</c:v>
                      </c:pt>
                      <c:pt idx="7">
                        <c:v>45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 3b'!$V$12:$AC$12</c15:sqref>
                        </c15:formulaRef>
                      </c:ext>
                    </c:extLst>
                    <c:numCache>
                      <c:formatCode>General</c:formatCode>
                      <c:ptCount val="8"/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45F-4250-817A-29E38B80BACC}"/>
                  </c:ext>
                </c:extLst>
              </c15:ser>
            </c15:filteredLineSeries>
          </c:ext>
        </c:extLst>
      </c:lineChart>
      <c:catAx>
        <c:axId val="391077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91079456"/>
        <c:crosses val="autoZero"/>
        <c:auto val="1"/>
        <c:lblAlgn val="ctr"/>
        <c:lblOffset val="100"/>
        <c:noMultiLvlLbl val="0"/>
      </c:catAx>
      <c:valAx>
        <c:axId val="391079456"/>
        <c:scaling>
          <c:orientation val="minMax"/>
          <c:max val="1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91077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291831148452286"/>
          <c:y val="9.051217195802036E-2"/>
          <c:w val="0.32708140704931993"/>
          <c:h val="0.495015359423532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312963</xdr:colOff>
      <xdr:row>10</xdr:row>
      <xdr:rowOff>2</xdr:rowOff>
    </xdr:from>
    <xdr:to>
      <xdr:col>28</xdr:col>
      <xdr:colOff>476250</xdr:colOff>
      <xdr:row>24</xdr:row>
      <xdr:rowOff>81643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2F485C6-E7CC-4689-9879-D6AD5C5139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10</xdr:row>
      <xdr:rowOff>95250</xdr:rowOff>
    </xdr:from>
    <xdr:to>
      <xdr:col>28</xdr:col>
      <xdr:colOff>238125</xdr:colOff>
      <xdr:row>24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285BE59-A191-4CFF-8EFE-3450116140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42876-661F-4BB1-95BF-E456EAFCCB2D}">
  <dimension ref="A1:AE37"/>
  <sheetViews>
    <sheetView tabSelected="1" topLeftCell="I1" zoomScale="70" zoomScaleNormal="70" workbookViewId="0">
      <selection activeCell="W12" sqref="W12:AA23"/>
    </sheetView>
  </sheetViews>
  <sheetFormatPr defaultRowHeight="15" x14ac:dyDescent="0.25"/>
  <cols>
    <col min="1" max="1" width="36.140625" customWidth="1"/>
    <col min="2" max="2" width="21.85546875" customWidth="1"/>
    <col min="4" max="4" width="14.7109375" customWidth="1"/>
    <col min="5" max="6" width="13.28515625" customWidth="1"/>
    <col min="23" max="23" width="16.85546875" customWidth="1"/>
  </cols>
  <sheetData>
    <row r="1" spans="1:31" x14ac:dyDescent="0.25">
      <c r="V1" s="3"/>
      <c r="W1" s="4"/>
      <c r="X1" s="3"/>
      <c r="Y1" s="5"/>
    </row>
    <row r="2" spans="1:31" x14ac:dyDescent="0.25">
      <c r="A2" t="s">
        <v>3</v>
      </c>
      <c r="B2" t="s">
        <v>27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2</v>
      </c>
      <c r="J2" t="s">
        <v>13</v>
      </c>
      <c r="M2" t="s">
        <v>16</v>
      </c>
      <c r="N2" s="1"/>
      <c r="O2" s="1"/>
      <c r="P2" s="1" t="s">
        <v>17</v>
      </c>
      <c r="Q2" s="1"/>
      <c r="R2" s="1"/>
      <c r="S2" s="1" t="s">
        <v>18</v>
      </c>
      <c r="T2" s="1" t="s">
        <v>2</v>
      </c>
      <c r="U2" s="1" t="s">
        <v>1</v>
      </c>
      <c r="V2" s="1"/>
      <c r="W2" t="s">
        <v>14</v>
      </c>
      <c r="X2" t="s">
        <v>3</v>
      </c>
      <c r="Y2" s="1"/>
      <c r="Z2" s="1" t="s">
        <v>5</v>
      </c>
      <c r="AB2" s="1" t="s">
        <v>15</v>
      </c>
      <c r="AD2" t="s">
        <v>4</v>
      </c>
    </row>
    <row r="3" spans="1:31" x14ac:dyDescent="0.25">
      <c r="B3">
        <v>6</v>
      </c>
      <c r="C3">
        <v>7052</v>
      </c>
      <c r="D3">
        <v>8088</v>
      </c>
      <c r="E3">
        <v>8349</v>
      </c>
      <c r="F3">
        <v>8731</v>
      </c>
      <c r="G3">
        <v>9624</v>
      </c>
      <c r="H3">
        <v>9318</v>
      </c>
      <c r="I3">
        <f>AVERAGE(C3:H3)</f>
        <v>8527</v>
      </c>
      <c r="J3">
        <f>I3/$I$9*100</f>
        <v>18.611537538105598</v>
      </c>
      <c r="K3">
        <f t="shared" ref="K3:K8" si="0">C3/$C$9*100</f>
        <v>17.970999719680947</v>
      </c>
      <c r="L3" s="1">
        <f t="shared" ref="L3:L8" si="1">D3/$D$9*100</f>
        <v>19.440438419382751</v>
      </c>
      <c r="M3" s="1">
        <f>AVERAGE(K3:L3)</f>
        <v>18.705719069531849</v>
      </c>
      <c r="N3">
        <f t="shared" ref="N3:N8" si="2">E3/$E$9*100</f>
        <v>17.641092822279035</v>
      </c>
      <c r="O3">
        <f t="shared" ref="O3:O8" si="3">F3/$F$9*100</f>
        <v>18.900723037623933</v>
      </c>
      <c r="P3" s="1">
        <f>AVERAGE(N3:O3)</f>
        <v>18.270907929951484</v>
      </c>
      <c r="Q3" s="1">
        <f t="shared" ref="Q3:Q8" si="4">G3/$G$9*100</f>
        <v>19.493619607048814</v>
      </c>
      <c r="R3">
        <f t="shared" ref="R3:R8" si="5">H3/$H$9*100</f>
        <v>18.214160053168616</v>
      </c>
      <c r="S3" s="1">
        <f>AVERAGE(Q3:R3)</f>
        <v>18.853889830108713</v>
      </c>
      <c r="T3" s="1">
        <f>AVERAGE(M3,P3,S3)</f>
        <v>18.61017227653068</v>
      </c>
      <c r="U3">
        <f>STDEV(M3,P3,S3)/SQRT(3)</f>
        <v>0.17494176766126038</v>
      </c>
      <c r="W3">
        <v>0</v>
      </c>
      <c r="X3">
        <v>100</v>
      </c>
      <c r="Y3">
        <v>0</v>
      </c>
      <c r="Z3">
        <v>100</v>
      </c>
      <c r="AA3">
        <v>0</v>
      </c>
      <c r="AB3">
        <v>100</v>
      </c>
      <c r="AC3">
        <v>0</v>
      </c>
      <c r="AD3">
        <f>AVERAGE(M18,P18,S18)</f>
        <v>100</v>
      </c>
      <c r="AE3">
        <v>0</v>
      </c>
    </row>
    <row r="4" spans="1:31" x14ac:dyDescent="0.25">
      <c r="B4">
        <v>5</v>
      </c>
      <c r="C4">
        <v>15163</v>
      </c>
      <c r="D4">
        <v>15974</v>
      </c>
      <c r="E4">
        <v>15420</v>
      </c>
      <c r="F4">
        <v>17630</v>
      </c>
      <c r="G4">
        <v>18139</v>
      </c>
      <c r="H4">
        <v>23026</v>
      </c>
      <c r="I4">
        <f t="shared" ref="I4:I10" si="6">AVERAGE(C4:H4)</f>
        <v>17558.666666666668</v>
      </c>
      <c r="J4">
        <f t="shared" ref="J4:J10" si="7">I4/$I$9*100</f>
        <v>38.324590569455872</v>
      </c>
      <c r="K4">
        <f t="shared" si="0"/>
        <v>38.640707423358222</v>
      </c>
      <c r="L4" s="1">
        <f t="shared" si="1"/>
        <v>38.395346601288338</v>
      </c>
      <c r="M4" s="1">
        <f t="shared" ref="M4:M9" si="8">AVERAGE(K4:L4)</f>
        <v>38.51802701232328</v>
      </c>
      <c r="N4">
        <f t="shared" si="2"/>
        <v>32.581824328607354</v>
      </c>
      <c r="O4">
        <f t="shared" si="3"/>
        <v>38.165129670519981</v>
      </c>
      <c r="P4" s="1">
        <f t="shared" ref="P4:P9" si="9">AVERAGE(N4:O4)</f>
        <v>35.373476999563664</v>
      </c>
      <c r="Q4" s="1">
        <f t="shared" si="4"/>
        <v>36.740935790966169</v>
      </c>
      <c r="R4">
        <f t="shared" si="5"/>
        <v>45.009578169592245</v>
      </c>
      <c r="S4" s="1">
        <f t="shared" ref="S4:S9" si="10">AVERAGE(Q4:R4)</f>
        <v>40.875256980279204</v>
      </c>
      <c r="T4" s="1">
        <f t="shared" ref="T4:T8" si="11">AVERAGE(M4,P4,S4)</f>
        <v>38.255586997388718</v>
      </c>
      <c r="U4">
        <f t="shared" ref="U4:U8" si="12">STDEV(M4,P4,S4)/SQRT(3)</f>
        <v>1.5936385840929883</v>
      </c>
      <c r="W4">
        <v>1</v>
      </c>
      <c r="X4">
        <v>96.82269718142777</v>
      </c>
      <c r="Y4">
        <v>1.0489887400934148</v>
      </c>
      <c r="Z4">
        <v>92.345472318307884</v>
      </c>
      <c r="AA4">
        <v>1.62668573080721</v>
      </c>
      <c r="AB4">
        <v>83.72848668882898</v>
      </c>
      <c r="AC4">
        <v>2.6653286326287513</v>
      </c>
      <c r="AD4">
        <v>82.626485923727017</v>
      </c>
      <c r="AE4">
        <v>4.8804240328957516</v>
      </c>
    </row>
    <row r="5" spans="1:31" x14ac:dyDescent="0.25">
      <c r="B5">
        <v>4</v>
      </c>
      <c r="C5">
        <v>25853</v>
      </c>
      <c r="D5">
        <v>24717</v>
      </c>
      <c r="E5">
        <v>28447</v>
      </c>
      <c r="F5">
        <v>29755</v>
      </c>
      <c r="G5">
        <v>34044</v>
      </c>
      <c r="H5">
        <v>35397</v>
      </c>
      <c r="I5">
        <f t="shared" si="6"/>
        <v>29702.166666666668</v>
      </c>
      <c r="J5">
        <f t="shared" si="7"/>
        <v>64.829716181509966</v>
      </c>
      <c r="K5">
        <f t="shared" si="0"/>
        <v>65.882622767003895</v>
      </c>
      <c r="L5" s="1">
        <f t="shared" si="1"/>
        <v>59.410152869916352</v>
      </c>
      <c r="M5" s="1">
        <f t="shared" si="8"/>
        <v>62.646387818460127</v>
      </c>
      <c r="N5">
        <f t="shared" si="2"/>
        <v>60.10733830582965</v>
      </c>
      <c r="O5">
        <f t="shared" si="3"/>
        <v>64.41312724596267</v>
      </c>
      <c r="P5" s="1">
        <f t="shared" si="9"/>
        <v>62.260232775896156</v>
      </c>
      <c r="Q5" s="1">
        <f t="shared" si="4"/>
        <v>68.956856390520556</v>
      </c>
      <c r="R5">
        <f t="shared" si="5"/>
        <v>69.191524297275109</v>
      </c>
      <c r="S5" s="1">
        <f t="shared" si="10"/>
        <v>69.07419034389784</v>
      </c>
      <c r="T5" s="1">
        <f t="shared" si="11"/>
        <v>64.660270312751379</v>
      </c>
      <c r="U5">
        <f t="shared" si="12"/>
        <v>2.2097734770967969</v>
      </c>
      <c r="W5">
        <v>2</v>
      </c>
      <c r="X5">
        <v>95.343103649345707</v>
      </c>
      <c r="Y5">
        <v>0.65109121780901613</v>
      </c>
      <c r="Z5">
        <v>84.276135779418937</v>
      </c>
      <c r="AA5">
        <v>4.0252959320054158</v>
      </c>
      <c r="AB5">
        <v>73.532925374482161</v>
      </c>
      <c r="AC5">
        <v>1.778101905385943</v>
      </c>
      <c r="AD5">
        <v>73.763985997234712</v>
      </c>
      <c r="AE5">
        <v>4.4377085370870022</v>
      </c>
    </row>
    <row r="6" spans="1:31" x14ac:dyDescent="0.25">
      <c r="B6">
        <v>3</v>
      </c>
      <c r="C6">
        <v>32495</v>
      </c>
      <c r="D6">
        <v>34427</v>
      </c>
      <c r="E6">
        <v>39177</v>
      </c>
      <c r="F6">
        <v>36830</v>
      </c>
      <c r="G6">
        <v>41525</v>
      </c>
      <c r="H6">
        <v>47051</v>
      </c>
      <c r="I6">
        <f t="shared" si="6"/>
        <v>38584.166666666664</v>
      </c>
      <c r="J6">
        <f t="shared" si="7"/>
        <v>84.21609784134975</v>
      </c>
      <c r="K6">
        <f t="shared" si="0"/>
        <v>82.808796921587117</v>
      </c>
      <c r="L6" s="1">
        <f t="shared" si="1"/>
        <v>82.749254879338537</v>
      </c>
      <c r="M6" s="1">
        <f t="shared" si="8"/>
        <v>82.779025900462827</v>
      </c>
      <c r="N6">
        <f t="shared" si="2"/>
        <v>82.779385974179647</v>
      </c>
      <c r="O6">
        <f t="shared" si="3"/>
        <v>79.728969130190066</v>
      </c>
      <c r="P6" s="1">
        <f t="shared" si="9"/>
        <v>81.254177552184856</v>
      </c>
      <c r="Q6" s="1">
        <f t="shared" si="4"/>
        <v>84.109783269191823</v>
      </c>
      <c r="R6">
        <f t="shared" si="5"/>
        <v>91.971930098909255</v>
      </c>
      <c r="S6" s="1">
        <f t="shared" si="10"/>
        <v>88.040856684050539</v>
      </c>
      <c r="T6" s="1">
        <f t="shared" si="11"/>
        <v>84.024686712232736</v>
      </c>
      <c r="U6">
        <f t="shared" si="12"/>
        <v>2.0557647849571494</v>
      </c>
      <c r="W6">
        <v>3</v>
      </c>
      <c r="X6">
        <v>84.024686712232736</v>
      </c>
      <c r="Y6">
        <v>2.0557647849571494</v>
      </c>
      <c r="Z6">
        <v>75.564106650632226</v>
      </c>
      <c r="AA6">
        <v>5.1136603404794823</v>
      </c>
      <c r="AB6">
        <v>68.104604004708918</v>
      </c>
      <c r="AC6">
        <v>1.8976726810307007</v>
      </c>
      <c r="AD6">
        <v>60.669486778342907</v>
      </c>
      <c r="AE6">
        <v>3.350482183554885</v>
      </c>
    </row>
    <row r="7" spans="1:31" x14ac:dyDescent="0.25">
      <c r="B7">
        <v>2</v>
      </c>
      <c r="C7">
        <v>39481</v>
      </c>
      <c r="D7">
        <v>36692</v>
      </c>
      <c r="E7">
        <v>44422</v>
      </c>
      <c r="F7">
        <v>44441</v>
      </c>
      <c r="G7">
        <v>46951</v>
      </c>
      <c r="H7">
        <v>50179</v>
      </c>
      <c r="I7">
        <f t="shared" si="6"/>
        <v>43694.333333333336</v>
      </c>
      <c r="J7">
        <f t="shared" si="7"/>
        <v>95.369851651909471</v>
      </c>
      <c r="K7">
        <f t="shared" si="0"/>
        <v>100.6116052088377</v>
      </c>
      <c r="L7" s="1">
        <f t="shared" si="1"/>
        <v>88.193442938179018</v>
      </c>
      <c r="M7" s="1">
        <f t="shared" si="8"/>
        <v>94.40252407350836</v>
      </c>
      <c r="N7">
        <f t="shared" si="2"/>
        <v>93.861854755213727</v>
      </c>
      <c r="O7">
        <f t="shared" si="3"/>
        <v>96.205134865999909</v>
      </c>
      <c r="P7" s="1">
        <f t="shared" si="9"/>
        <v>95.033494810606811</v>
      </c>
      <c r="Q7" s="1">
        <f t="shared" si="4"/>
        <v>95.100263317804334</v>
      </c>
      <c r="R7">
        <f t="shared" si="5"/>
        <v>98.086320810039481</v>
      </c>
      <c r="S7" s="1">
        <f t="shared" si="10"/>
        <v>96.593292063921908</v>
      </c>
      <c r="T7" s="1">
        <f t="shared" si="11"/>
        <v>95.343103649345707</v>
      </c>
      <c r="U7">
        <f t="shared" si="12"/>
        <v>0.65109121780901613</v>
      </c>
      <c r="W7">
        <v>4</v>
      </c>
      <c r="X7">
        <v>64.660270312751379</v>
      </c>
      <c r="Y7">
        <v>2.2097734770967969</v>
      </c>
      <c r="Z7">
        <v>79.06757402317065</v>
      </c>
      <c r="AA7">
        <v>2.5654021772813729</v>
      </c>
      <c r="AB7">
        <v>63.878552110314139</v>
      </c>
      <c r="AC7">
        <v>4.7587033084282178</v>
      </c>
      <c r="AD7">
        <v>41.633980204990522</v>
      </c>
      <c r="AE7">
        <v>2.3698578456131854</v>
      </c>
    </row>
    <row r="8" spans="1:31" x14ac:dyDescent="0.25">
      <c r="B8">
        <v>1</v>
      </c>
      <c r="C8">
        <v>37814</v>
      </c>
      <c r="D8">
        <v>40098</v>
      </c>
      <c r="E8">
        <v>44050</v>
      </c>
      <c r="F8">
        <v>45026</v>
      </c>
      <c r="G8">
        <v>48854</v>
      </c>
      <c r="H8">
        <v>50488</v>
      </c>
      <c r="I8">
        <f t="shared" si="6"/>
        <v>44388.333333333336</v>
      </c>
      <c r="J8">
        <f t="shared" si="7"/>
        <v>96.884617343412387</v>
      </c>
      <c r="K8">
        <f t="shared" si="0"/>
        <v>96.363497362452534</v>
      </c>
      <c r="L8" s="1">
        <f t="shared" si="1"/>
        <v>96.380155754254403</v>
      </c>
      <c r="M8" s="1">
        <f t="shared" si="8"/>
        <v>96.371826558353462</v>
      </c>
      <c r="N8">
        <f t="shared" si="2"/>
        <v>93.075834090476889</v>
      </c>
      <c r="O8">
        <f t="shared" si="3"/>
        <v>97.471533099536728</v>
      </c>
      <c r="P8" s="1">
        <f t="shared" si="9"/>
        <v>95.273683595006815</v>
      </c>
      <c r="Q8" s="1">
        <f t="shared" si="4"/>
        <v>98.954830868948747</v>
      </c>
      <c r="R8">
        <f t="shared" si="5"/>
        <v>98.690331912897307</v>
      </c>
      <c r="S8" s="1">
        <f t="shared" si="10"/>
        <v>98.822581390923034</v>
      </c>
      <c r="T8" s="1">
        <f t="shared" si="11"/>
        <v>96.82269718142777</v>
      </c>
      <c r="U8">
        <f t="shared" si="12"/>
        <v>1.0489887400934148</v>
      </c>
      <c r="W8">
        <v>5</v>
      </c>
      <c r="X8">
        <v>38.255586997388718</v>
      </c>
      <c r="Y8">
        <v>1.5936385840929883</v>
      </c>
      <c r="Z8">
        <v>70.613097237146476</v>
      </c>
      <c r="AA8">
        <v>2.8914240278707979</v>
      </c>
      <c r="AB8">
        <v>52.6663431442608</v>
      </c>
      <c r="AC8">
        <v>1.6293859630572085</v>
      </c>
      <c r="AD8">
        <v>25.400200636666693</v>
      </c>
      <c r="AE8">
        <v>0.55329501045321416</v>
      </c>
    </row>
    <row r="9" spans="1:31" x14ac:dyDescent="0.25">
      <c r="B9">
        <v>0</v>
      </c>
      <c r="C9">
        <v>39241</v>
      </c>
      <c r="D9">
        <v>41604</v>
      </c>
      <c r="E9">
        <v>47327</v>
      </c>
      <c r="F9">
        <v>46194</v>
      </c>
      <c r="G9">
        <v>49370</v>
      </c>
      <c r="H9">
        <v>51158</v>
      </c>
      <c r="I9">
        <f t="shared" si="6"/>
        <v>45815.666666666664</v>
      </c>
      <c r="J9">
        <f t="shared" si="7"/>
        <v>100</v>
      </c>
      <c r="K9">
        <f>C9/$C$9*100</f>
        <v>100</v>
      </c>
      <c r="L9" s="1">
        <f>D9/$D$9*100</f>
        <v>100</v>
      </c>
      <c r="M9" s="1">
        <f t="shared" si="8"/>
        <v>100</v>
      </c>
      <c r="N9">
        <f>E9/$E$9*100</f>
        <v>100</v>
      </c>
      <c r="O9">
        <f>F9/$F$9*100</f>
        <v>100</v>
      </c>
      <c r="P9" s="1">
        <f t="shared" si="9"/>
        <v>100</v>
      </c>
      <c r="Q9" s="1">
        <f>G9/$G$9*100</f>
        <v>100</v>
      </c>
      <c r="R9">
        <f>H9/$H$9*100</f>
        <v>100</v>
      </c>
      <c r="S9" s="1">
        <f t="shared" si="10"/>
        <v>100</v>
      </c>
      <c r="T9" s="1">
        <f>AVERAGE(M9,P9,S9)</f>
        <v>100</v>
      </c>
      <c r="U9">
        <f t="shared" ref="U9" si="13">STDEV(M9,P9,S9)</f>
        <v>0</v>
      </c>
      <c r="W9">
        <v>6</v>
      </c>
      <c r="X9">
        <v>18.61017227653068</v>
      </c>
      <c r="Y9">
        <v>0.17494176766126038</v>
      </c>
      <c r="Z9">
        <v>65.596195577057046</v>
      </c>
      <c r="AA9">
        <v>1.7427258838028117</v>
      </c>
      <c r="AB9">
        <v>36.92269367154487</v>
      </c>
      <c r="AC9">
        <v>1.4880503352788361</v>
      </c>
      <c r="AD9">
        <v>18.198629555515804</v>
      </c>
      <c r="AE9">
        <v>0.67010975218640578</v>
      </c>
    </row>
    <row r="10" spans="1:31" x14ac:dyDescent="0.25">
      <c r="B10">
        <v>0</v>
      </c>
      <c r="C10">
        <v>41677</v>
      </c>
      <c r="D10">
        <v>43161</v>
      </c>
      <c r="E10">
        <v>45828</v>
      </c>
      <c r="F10">
        <v>45248</v>
      </c>
      <c r="G10">
        <v>49522</v>
      </c>
      <c r="H10">
        <v>51347</v>
      </c>
      <c r="I10">
        <f t="shared" si="6"/>
        <v>46130.5</v>
      </c>
      <c r="J10">
        <f t="shared" si="7"/>
        <v>100.68717396523752</v>
      </c>
      <c r="L10" s="1"/>
      <c r="M10" s="1"/>
      <c r="N10" s="1"/>
      <c r="O10" s="2"/>
      <c r="P10" s="2"/>
      <c r="Q10" s="2"/>
      <c r="R10" s="1"/>
      <c r="S10" s="1"/>
      <c r="T10" s="1"/>
    </row>
    <row r="11" spans="1:31" x14ac:dyDescent="0.25">
      <c r="A11" t="s">
        <v>4</v>
      </c>
      <c r="B11" t="s">
        <v>27</v>
      </c>
      <c r="I11" t="s">
        <v>2</v>
      </c>
      <c r="J11" t="s">
        <v>13</v>
      </c>
      <c r="N11" s="1"/>
      <c r="O11" s="1"/>
      <c r="P11" s="1"/>
      <c r="Q11" s="1"/>
      <c r="R11" s="1"/>
      <c r="S11" s="1"/>
      <c r="T11" s="1" t="s">
        <v>2</v>
      </c>
      <c r="U11" s="1" t="s">
        <v>1</v>
      </c>
    </row>
    <row r="12" spans="1:31" x14ac:dyDescent="0.25">
      <c r="B12">
        <v>6</v>
      </c>
      <c r="C12">
        <v>4887</v>
      </c>
      <c r="D12">
        <v>5493</v>
      </c>
      <c r="E12">
        <v>6183</v>
      </c>
      <c r="F12">
        <v>6634</v>
      </c>
      <c r="G12">
        <v>7052</v>
      </c>
      <c r="H12">
        <v>8391</v>
      </c>
      <c r="I12">
        <f>AVERAGE(C12:H12)</f>
        <v>6440</v>
      </c>
      <c r="J12">
        <f>I12/$I$18*100</f>
        <v>18.242936999546757</v>
      </c>
      <c r="K12">
        <f t="shared" ref="K12:K17" si="14">C12/$C$18*100</f>
        <v>14.540315382326687</v>
      </c>
      <c r="L12" s="1">
        <f t="shared" ref="L12:L17" si="15">D12/$D$18*100</f>
        <v>19.223097112860891</v>
      </c>
      <c r="M12" s="1">
        <f>AVERAGE(K12:L12)</f>
        <v>16.88170624759379</v>
      </c>
      <c r="N12">
        <f t="shared" ref="N12:N17" si="16">E12/$E$18*100</f>
        <v>18.737499242378323</v>
      </c>
      <c r="O12">
        <f t="shared" ref="O12:O17" si="17">F12/$F$18*100</f>
        <v>18.545749350032146</v>
      </c>
      <c r="P12" s="1">
        <f>AVERAGE(N12:O12)</f>
        <v>18.641624296205237</v>
      </c>
      <c r="Q12" s="1">
        <f t="shared" ref="Q12:Q17" si="18">G12/$G$18*100</f>
        <v>18.65065721615403</v>
      </c>
      <c r="R12">
        <f t="shared" ref="R12:R17" si="19">H12/$H$18*100</f>
        <v>19.49445902934275</v>
      </c>
      <c r="S12" s="1">
        <f>AVERAGE(Q12:R12)</f>
        <v>19.07255812274839</v>
      </c>
      <c r="T12" s="1">
        <f>AVERAGE(M12,P12,S12)</f>
        <v>18.198629555515804</v>
      </c>
      <c r="U12">
        <f>STDEV(M12,P12,S12)/SQRT(3)</f>
        <v>0.67010975218640578</v>
      </c>
    </row>
    <row r="13" spans="1:31" x14ac:dyDescent="0.25">
      <c r="B13">
        <v>5</v>
      </c>
      <c r="C13">
        <v>7292</v>
      </c>
      <c r="D13">
        <v>7711</v>
      </c>
      <c r="E13">
        <v>8929</v>
      </c>
      <c r="F13">
        <v>8674</v>
      </c>
      <c r="G13">
        <v>10333</v>
      </c>
      <c r="H13">
        <v>10797</v>
      </c>
      <c r="I13">
        <f t="shared" ref="I13:I19" si="20">AVERAGE(C13:H13)</f>
        <v>8956</v>
      </c>
      <c r="J13">
        <f t="shared" ref="J13:J19" si="21">I13/$I$18*100</f>
        <v>25.370146547816891</v>
      </c>
      <c r="K13">
        <f t="shared" si="14"/>
        <v>21.695923832192801</v>
      </c>
      <c r="L13" s="1">
        <f t="shared" si="15"/>
        <v>26.985126859142603</v>
      </c>
      <c r="M13" s="1">
        <f t="shared" ref="M13:M18" si="22">AVERAGE(K13:L13)</f>
        <v>24.3405253456677</v>
      </c>
      <c r="N13">
        <f t="shared" si="16"/>
        <v>27.059215710043034</v>
      </c>
      <c r="O13">
        <f t="shared" si="17"/>
        <v>24.248693075396272</v>
      </c>
      <c r="P13" s="1">
        <f t="shared" ref="P13:P18" si="23">AVERAGE(N13:O13)</f>
        <v>25.653954392719655</v>
      </c>
      <c r="Q13" s="1">
        <f t="shared" si="18"/>
        <v>27.328026235751501</v>
      </c>
      <c r="R13">
        <f t="shared" si="19"/>
        <v>25.084218107473923</v>
      </c>
      <c r="S13" s="1">
        <f t="shared" ref="S13:S18" si="24">AVERAGE(Q13:R13)</f>
        <v>26.206122171612712</v>
      </c>
      <c r="T13" s="1">
        <f t="shared" ref="T13:T17" si="25">AVERAGE(M13,P13,S13)</f>
        <v>25.400200636666693</v>
      </c>
      <c r="U13">
        <f t="shared" ref="U13:U17" si="26">STDEV(M13,P13,S13)/SQRT(3)</f>
        <v>0.55329501045321416</v>
      </c>
    </row>
    <row r="14" spans="1:31" x14ac:dyDescent="0.25">
      <c r="B14">
        <v>4</v>
      </c>
      <c r="C14">
        <v>12350</v>
      </c>
      <c r="D14">
        <v>11472</v>
      </c>
      <c r="E14">
        <v>14007</v>
      </c>
      <c r="F14">
        <v>13569</v>
      </c>
      <c r="G14">
        <v>18523</v>
      </c>
      <c r="H14">
        <v>18742</v>
      </c>
      <c r="I14">
        <f t="shared" si="20"/>
        <v>14777.166666666666</v>
      </c>
      <c r="J14">
        <f t="shared" si="21"/>
        <v>41.860080827919624</v>
      </c>
      <c r="K14">
        <f t="shared" si="14"/>
        <v>36.745016364177332</v>
      </c>
      <c r="L14" s="1">
        <f t="shared" si="15"/>
        <v>40.14698162729659</v>
      </c>
      <c r="M14" s="1">
        <f t="shared" si="22"/>
        <v>38.445998995736957</v>
      </c>
      <c r="N14">
        <f t="shared" si="16"/>
        <v>42.448027153160801</v>
      </c>
      <c r="O14">
        <f t="shared" si="17"/>
        <v>37.932962455620469</v>
      </c>
      <c r="P14" s="1">
        <f t="shared" si="23"/>
        <v>40.190494804390639</v>
      </c>
      <c r="Q14" s="1">
        <f t="shared" si="18"/>
        <v>48.98838962206765</v>
      </c>
      <c r="R14">
        <f t="shared" si="19"/>
        <v>43.542504007620288</v>
      </c>
      <c r="S14" s="1">
        <f t="shared" si="24"/>
        <v>46.265446814843969</v>
      </c>
      <c r="T14" s="1">
        <f t="shared" si="25"/>
        <v>41.633980204990522</v>
      </c>
      <c r="U14">
        <f t="shared" si="26"/>
        <v>2.3698578456131854</v>
      </c>
    </row>
    <row r="15" spans="1:31" x14ac:dyDescent="0.25">
      <c r="B15">
        <v>3</v>
      </c>
      <c r="C15">
        <v>17785</v>
      </c>
      <c r="D15">
        <v>17184</v>
      </c>
      <c r="E15">
        <v>19817</v>
      </c>
      <c r="F15">
        <v>20141</v>
      </c>
      <c r="G15">
        <v>26296</v>
      </c>
      <c r="H15">
        <v>28003</v>
      </c>
      <c r="I15">
        <f t="shared" si="20"/>
        <v>21537.666666666668</v>
      </c>
      <c r="J15">
        <f t="shared" si="21"/>
        <v>61.010915546155012</v>
      </c>
      <c r="K15">
        <f t="shared" si="14"/>
        <v>52.915798869384112</v>
      </c>
      <c r="L15" s="1">
        <f t="shared" si="15"/>
        <v>60.136482939632543</v>
      </c>
      <c r="M15" s="1">
        <f t="shared" si="22"/>
        <v>56.526140904508324</v>
      </c>
      <c r="N15">
        <f t="shared" si="16"/>
        <v>60.055154857870171</v>
      </c>
      <c r="O15">
        <f t="shared" si="17"/>
        <v>56.305387045371944</v>
      </c>
      <c r="P15" s="1">
        <f t="shared" si="23"/>
        <v>58.180270951621054</v>
      </c>
      <c r="Q15" s="1">
        <f t="shared" si="18"/>
        <v>69.545899341461478</v>
      </c>
      <c r="R15">
        <f t="shared" si="19"/>
        <v>65.058197616337154</v>
      </c>
      <c r="S15" s="1">
        <f t="shared" si="24"/>
        <v>67.302048478899309</v>
      </c>
      <c r="T15" s="1">
        <f t="shared" si="25"/>
        <v>60.6694867783429</v>
      </c>
      <c r="U15">
        <f t="shared" si="26"/>
        <v>3.350482183554885</v>
      </c>
    </row>
    <row r="16" spans="1:31" x14ac:dyDescent="0.25">
      <c r="B16">
        <v>2</v>
      </c>
      <c r="C16">
        <v>22038</v>
      </c>
      <c r="D16">
        <v>22702</v>
      </c>
      <c r="E16">
        <v>21654</v>
      </c>
      <c r="F16">
        <v>24304</v>
      </c>
      <c r="G16">
        <v>32826</v>
      </c>
      <c r="H16">
        <v>33223</v>
      </c>
      <c r="I16">
        <f t="shared" si="20"/>
        <v>26124.5</v>
      </c>
      <c r="J16">
        <f t="shared" si="21"/>
        <v>74.004286901344614</v>
      </c>
      <c r="K16">
        <f t="shared" si="14"/>
        <v>65.569770901517415</v>
      </c>
      <c r="L16" s="1">
        <f t="shared" si="15"/>
        <v>79.447069116360453</v>
      </c>
      <c r="M16" s="1">
        <f t="shared" si="22"/>
        <v>72.508420008938941</v>
      </c>
      <c r="N16">
        <f t="shared" si="16"/>
        <v>65.622158918722349</v>
      </c>
      <c r="O16">
        <f t="shared" si="17"/>
        <v>67.943306030024317</v>
      </c>
      <c r="P16" s="1">
        <f t="shared" si="23"/>
        <v>66.782732474373333</v>
      </c>
      <c r="Q16" s="1">
        <f t="shared" si="18"/>
        <v>86.81600592420196</v>
      </c>
      <c r="R16">
        <f t="shared" si="19"/>
        <v>77.185605092581838</v>
      </c>
      <c r="S16" s="1">
        <f t="shared" si="24"/>
        <v>82.000805508391892</v>
      </c>
      <c r="T16" s="1">
        <f t="shared" si="25"/>
        <v>73.763985997234712</v>
      </c>
      <c r="U16">
        <f t="shared" si="26"/>
        <v>4.4377085370870022</v>
      </c>
    </row>
    <row r="17" spans="1:21" x14ac:dyDescent="0.25">
      <c r="B17">
        <v>1</v>
      </c>
      <c r="C17">
        <v>24135</v>
      </c>
      <c r="D17">
        <v>22980</v>
      </c>
      <c r="E17">
        <v>28204</v>
      </c>
      <c r="F17">
        <v>26363</v>
      </c>
      <c r="G17">
        <v>38422</v>
      </c>
      <c r="H17">
        <v>35615</v>
      </c>
      <c r="I17">
        <f t="shared" si="20"/>
        <v>29286.5</v>
      </c>
      <c r="J17">
        <f t="shared" si="21"/>
        <v>82.96145565795436</v>
      </c>
      <c r="K17">
        <f t="shared" si="14"/>
        <v>71.808985421005659</v>
      </c>
      <c r="L17" s="1">
        <f t="shared" si="15"/>
        <v>80.419947506561684</v>
      </c>
      <c r="M17" s="1">
        <f t="shared" si="22"/>
        <v>76.114466463783671</v>
      </c>
      <c r="N17">
        <f t="shared" si="16"/>
        <v>85.471846778592635</v>
      </c>
      <c r="O17">
        <f t="shared" si="17"/>
        <v>73.699365407732515</v>
      </c>
      <c r="P17" s="1">
        <f t="shared" si="23"/>
        <v>79.585606093162568</v>
      </c>
      <c r="Q17" s="1">
        <f t="shared" si="18"/>
        <v>101.61593187167755</v>
      </c>
      <c r="R17">
        <f t="shared" si="19"/>
        <v>82.742838556792037</v>
      </c>
      <c r="S17" s="1">
        <f t="shared" si="24"/>
        <v>92.179385214234799</v>
      </c>
      <c r="T17" s="1">
        <f t="shared" si="25"/>
        <v>82.626485923727003</v>
      </c>
      <c r="U17">
        <f t="shared" si="26"/>
        <v>4.8804240328957516</v>
      </c>
    </row>
    <row r="18" spans="1:21" x14ac:dyDescent="0.25">
      <c r="B18">
        <v>0</v>
      </c>
      <c r="C18">
        <v>33610</v>
      </c>
      <c r="D18">
        <v>28575</v>
      </c>
      <c r="E18">
        <v>32998</v>
      </c>
      <c r="F18">
        <v>35771</v>
      </c>
      <c r="G18">
        <v>37811</v>
      </c>
      <c r="H18">
        <v>43043</v>
      </c>
      <c r="I18">
        <f t="shared" si="20"/>
        <v>35301.333333333336</v>
      </c>
      <c r="J18">
        <f t="shared" si="21"/>
        <v>100</v>
      </c>
      <c r="K18">
        <f>C18/$C$18*100</f>
        <v>100</v>
      </c>
      <c r="L18" s="1">
        <f>D18/$D$18*100</f>
        <v>100</v>
      </c>
      <c r="M18" s="1">
        <f t="shared" si="22"/>
        <v>100</v>
      </c>
      <c r="N18">
        <f>E18/$E$18*100</f>
        <v>100</v>
      </c>
      <c r="O18">
        <f>F18/$F$18*100</f>
        <v>100</v>
      </c>
      <c r="P18" s="1">
        <f t="shared" si="23"/>
        <v>100</v>
      </c>
      <c r="Q18" s="1">
        <f>G18/$G$18*100</f>
        <v>100</v>
      </c>
      <c r="R18">
        <f>H18/$H$18*100</f>
        <v>100</v>
      </c>
      <c r="S18" s="1">
        <f t="shared" si="24"/>
        <v>100</v>
      </c>
      <c r="T18" s="1">
        <f>AVERAGE(M18,P18,S18)</f>
        <v>100</v>
      </c>
      <c r="U18">
        <f t="shared" ref="U18" si="27">STDEV(M18,P18,S18)</f>
        <v>0</v>
      </c>
    </row>
    <row r="19" spans="1:21" x14ac:dyDescent="0.25">
      <c r="B19">
        <v>0</v>
      </c>
      <c r="C19">
        <v>35786</v>
      </c>
      <c r="D19">
        <v>31084</v>
      </c>
      <c r="E19">
        <v>39242</v>
      </c>
      <c r="F19">
        <v>36637</v>
      </c>
      <c r="G19">
        <v>38054</v>
      </c>
      <c r="H19">
        <v>41115</v>
      </c>
      <c r="I19">
        <f t="shared" si="20"/>
        <v>36986.333333333336</v>
      </c>
      <c r="J19">
        <f t="shared" si="21"/>
        <v>104.77319081432242</v>
      </c>
    </row>
    <row r="20" spans="1:21" x14ac:dyDescent="0.25">
      <c r="A20" t="s">
        <v>5</v>
      </c>
      <c r="B20" t="s">
        <v>27</v>
      </c>
      <c r="I20" t="s">
        <v>2</v>
      </c>
      <c r="J20" t="s">
        <v>13</v>
      </c>
      <c r="N20" s="1"/>
      <c r="O20" s="1"/>
      <c r="P20" s="1"/>
      <c r="Q20" s="1"/>
      <c r="R20" s="1"/>
      <c r="S20" s="1"/>
      <c r="T20" s="1" t="s">
        <v>2</v>
      </c>
      <c r="U20" s="1" t="s">
        <v>1</v>
      </c>
    </row>
    <row r="21" spans="1:21" x14ac:dyDescent="0.25">
      <c r="B21">
        <v>6</v>
      </c>
      <c r="C21">
        <v>25421</v>
      </c>
      <c r="D21">
        <v>26956</v>
      </c>
      <c r="E21">
        <v>26017</v>
      </c>
      <c r="F21">
        <v>26118</v>
      </c>
      <c r="G21">
        <v>24591</v>
      </c>
      <c r="H21">
        <v>22981</v>
      </c>
      <c r="I21">
        <f>AVERAGE(C21:H21)</f>
        <v>25347.333333333332</v>
      </c>
      <c r="J21">
        <f>I21/$I$27*100</f>
        <v>65.564469889334845</v>
      </c>
      <c r="K21">
        <f t="shared" ref="K21:K26" si="28">C21/$C$27*100</f>
        <v>65.168683347005739</v>
      </c>
      <c r="L21" s="1">
        <f t="shared" ref="L21:L26" si="29">D21/$D$27*100</f>
        <v>71.699116927332696</v>
      </c>
      <c r="M21" s="1">
        <f>AVERAGE(K21:L21)</f>
        <v>68.433900137169218</v>
      </c>
      <c r="N21">
        <f t="shared" ref="N21:N26" si="30">E21/$E$27*100</f>
        <v>63.746845367897485</v>
      </c>
      <c r="O21">
        <f t="shared" ref="O21:O26" si="31">F21/$F$27*100</f>
        <v>68.113182944321295</v>
      </c>
      <c r="P21" s="1">
        <f>AVERAGE(N21:O21)</f>
        <v>65.930014156109394</v>
      </c>
      <c r="Q21" s="1">
        <f t="shared" ref="Q21:Q26" si="32">G21/$G$27*100</f>
        <v>64.320464532328941</v>
      </c>
      <c r="R21">
        <f>H21/$H$27*100</f>
        <v>60.528880343456159</v>
      </c>
      <c r="S21" s="1">
        <f>AVERAGE(Q21:R21)</f>
        <v>62.424672437892553</v>
      </c>
      <c r="T21" s="1">
        <f>AVERAGE(M21,P21,S21)</f>
        <v>65.59619557705706</v>
      </c>
      <c r="U21">
        <f>STDEV(M21,P21,S21)/SQRT(3)</f>
        <v>1.7427258838028117</v>
      </c>
    </row>
    <row r="22" spans="1:21" x14ac:dyDescent="0.25">
      <c r="B22">
        <v>5</v>
      </c>
      <c r="C22">
        <v>27539</v>
      </c>
      <c r="D22">
        <v>27184</v>
      </c>
      <c r="E22">
        <v>19192</v>
      </c>
      <c r="F22">
        <v>32000</v>
      </c>
      <c r="G22">
        <v>30660</v>
      </c>
      <c r="H22">
        <v>26616</v>
      </c>
      <c r="I22">
        <f t="shared" ref="I22:I28" si="33">AVERAGE(C22:H22)</f>
        <v>27198.5</v>
      </c>
      <c r="J22">
        <f t="shared" ref="J22:J27" si="34">I22/$I$27*100</f>
        <v>70.352774819905079</v>
      </c>
      <c r="K22">
        <f t="shared" si="28"/>
        <v>70.598338802296965</v>
      </c>
      <c r="L22" s="1">
        <f t="shared" si="29"/>
        <v>72.305564421746993</v>
      </c>
      <c r="M22" s="1">
        <f t="shared" ref="M22:M27" si="35">AVERAGE(K22:L22)</f>
        <v>71.451951612021986</v>
      </c>
      <c r="N22">
        <f t="shared" si="30"/>
        <v>47.024232474946707</v>
      </c>
      <c r="O22">
        <f t="shared" si="31"/>
        <v>83.452862172382311</v>
      </c>
      <c r="P22" s="1">
        <f>AVERAGE(N22:O22)</f>
        <v>65.238547323664505</v>
      </c>
      <c r="Q22" s="1">
        <f t="shared" si="32"/>
        <v>80.194601381042062</v>
      </c>
      <c r="R22">
        <f t="shared" ref="R22:R26" si="36">H22/$H$27*100</f>
        <v>70.102984170463827</v>
      </c>
      <c r="S22" s="1">
        <f t="shared" ref="S22:S27" si="37">AVERAGE(Q22:R22)</f>
        <v>75.148792775752952</v>
      </c>
      <c r="T22" s="1">
        <f t="shared" ref="T22:T26" si="38">AVERAGE(M22,P22,S22)</f>
        <v>70.613097237146476</v>
      </c>
      <c r="U22">
        <f t="shared" ref="U22:U26" si="39">STDEV(M22,P22,S22)/SQRT(3)</f>
        <v>2.8914240278707979</v>
      </c>
    </row>
    <row r="23" spans="1:21" x14ac:dyDescent="0.25">
      <c r="B23">
        <v>4</v>
      </c>
      <c r="C23">
        <v>28118</v>
      </c>
      <c r="D23">
        <v>28700</v>
      </c>
      <c r="E23">
        <v>31557</v>
      </c>
      <c r="F23">
        <v>31753</v>
      </c>
      <c r="G23">
        <v>33146</v>
      </c>
      <c r="H23">
        <v>30054</v>
      </c>
      <c r="I23">
        <f t="shared" si="33"/>
        <v>30554.666666666668</v>
      </c>
      <c r="J23">
        <f t="shared" si="34"/>
        <v>79.03397553899147</v>
      </c>
      <c r="K23">
        <f t="shared" si="28"/>
        <v>72.082649712879416</v>
      </c>
      <c r="L23" s="1">
        <f t="shared" si="29"/>
        <v>76.337908288115756</v>
      </c>
      <c r="M23" s="1">
        <f t="shared" si="35"/>
        <v>74.210279000497593</v>
      </c>
      <c r="N23">
        <f t="shared" si="30"/>
        <v>77.320951657560087</v>
      </c>
      <c r="O23">
        <f t="shared" si="31"/>
        <v>82.808710392489232</v>
      </c>
      <c r="P23" s="1">
        <f t="shared" ref="P23:P27" si="40">AVERAGE(N23:O23)</f>
        <v>80.06483102502466</v>
      </c>
      <c r="Q23" s="1">
        <f t="shared" si="32"/>
        <v>86.697007742205471</v>
      </c>
      <c r="R23">
        <f t="shared" si="36"/>
        <v>79.158216345773951</v>
      </c>
      <c r="S23" s="1">
        <f t="shared" si="37"/>
        <v>82.927612043989711</v>
      </c>
      <c r="T23" s="1">
        <f t="shared" si="38"/>
        <v>79.06757402317065</v>
      </c>
      <c r="U23">
        <f t="shared" si="39"/>
        <v>2.5654021772813729</v>
      </c>
    </row>
    <row r="24" spans="1:21" x14ac:dyDescent="0.25">
      <c r="B24">
        <v>3</v>
      </c>
      <c r="C24">
        <v>31361</v>
      </c>
      <c r="D24">
        <v>29050</v>
      </c>
      <c r="E24">
        <v>33204</v>
      </c>
      <c r="F24">
        <v>31937</v>
      </c>
      <c r="G24">
        <v>32744</v>
      </c>
      <c r="H24">
        <v>17248</v>
      </c>
      <c r="I24">
        <f t="shared" si="33"/>
        <v>29257.333333333332</v>
      </c>
      <c r="J24">
        <f t="shared" si="34"/>
        <v>75.678239014317057</v>
      </c>
      <c r="K24">
        <f t="shared" si="28"/>
        <v>80.396328958162428</v>
      </c>
      <c r="L24" s="1">
        <f t="shared" si="29"/>
        <v>77.268858389190342</v>
      </c>
      <c r="M24" s="1">
        <f t="shared" si="35"/>
        <v>78.832593673676385</v>
      </c>
      <c r="N24">
        <f t="shared" si="30"/>
        <v>81.356430549089751</v>
      </c>
      <c r="O24">
        <f t="shared" si="31"/>
        <v>83.288564349980447</v>
      </c>
      <c r="P24" s="1">
        <f t="shared" si="40"/>
        <v>82.322497449535092</v>
      </c>
      <c r="Q24" s="1">
        <f t="shared" si="32"/>
        <v>85.645532538187908</v>
      </c>
      <c r="R24">
        <f t="shared" si="36"/>
        <v>45.428925119182452</v>
      </c>
      <c r="S24" s="1">
        <f t="shared" si="37"/>
        <v>65.537228828685187</v>
      </c>
      <c r="T24" s="1">
        <f t="shared" si="38"/>
        <v>75.564106650632226</v>
      </c>
      <c r="U24">
        <f t="shared" si="39"/>
        <v>5.1136603404794823</v>
      </c>
    </row>
    <row r="25" spans="1:21" x14ac:dyDescent="0.25">
      <c r="B25">
        <v>2</v>
      </c>
      <c r="C25">
        <v>22412</v>
      </c>
      <c r="D25">
        <v>35738</v>
      </c>
      <c r="E25">
        <v>35894</v>
      </c>
      <c r="F25">
        <v>34451</v>
      </c>
      <c r="G25">
        <v>33794</v>
      </c>
      <c r="H25">
        <v>33016</v>
      </c>
      <c r="I25">
        <f t="shared" si="33"/>
        <v>32550.833333333332</v>
      </c>
      <c r="J25">
        <f t="shared" si="34"/>
        <v>84.197343518953616</v>
      </c>
      <c r="K25">
        <f t="shared" si="28"/>
        <v>57.454881050041017</v>
      </c>
      <c r="L25" s="1">
        <f t="shared" si="29"/>
        <v>95.057984892009785</v>
      </c>
      <c r="M25" s="1">
        <f t="shared" si="35"/>
        <v>76.256432971025404</v>
      </c>
      <c r="N25">
        <f t="shared" si="30"/>
        <v>87.947467718619066</v>
      </c>
      <c r="O25">
        <f t="shared" si="31"/>
        <v>89.844829834398226</v>
      </c>
      <c r="P25" s="1">
        <f t="shared" si="40"/>
        <v>88.896148776508653</v>
      </c>
      <c r="Q25" s="1">
        <f t="shared" si="32"/>
        <v>88.391922996442773</v>
      </c>
      <c r="R25">
        <f t="shared" si="36"/>
        <v>86.95972818500276</v>
      </c>
      <c r="S25" s="1">
        <f t="shared" si="37"/>
        <v>87.675825590722766</v>
      </c>
      <c r="T25" s="1">
        <f t="shared" si="38"/>
        <v>84.276135779418937</v>
      </c>
      <c r="U25">
        <f t="shared" si="39"/>
        <v>4.0252959320054158</v>
      </c>
    </row>
    <row r="26" spans="1:21" x14ac:dyDescent="0.25">
      <c r="B26">
        <v>1</v>
      </c>
      <c r="C26">
        <v>33832</v>
      </c>
      <c r="D26">
        <v>34618</v>
      </c>
      <c r="E26">
        <v>38187</v>
      </c>
      <c r="F26">
        <v>36994</v>
      </c>
      <c r="G26">
        <v>36118</v>
      </c>
      <c r="H26">
        <v>34455</v>
      </c>
      <c r="I26">
        <f t="shared" si="33"/>
        <v>35700.666666666664</v>
      </c>
      <c r="J26">
        <f t="shared" si="34"/>
        <v>92.34483382982485</v>
      </c>
      <c r="K26">
        <f t="shared" si="28"/>
        <v>86.730926989335515</v>
      </c>
      <c r="L26" s="1">
        <f t="shared" si="29"/>
        <v>92.078944568571117</v>
      </c>
      <c r="M26" s="1">
        <f t="shared" si="35"/>
        <v>89.404935778953316</v>
      </c>
      <c r="N26">
        <f t="shared" si="30"/>
        <v>93.565775610712279</v>
      </c>
      <c r="O26">
        <f t="shared" si="31"/>
        <v>96.476724475159742</v>
      </c>
      <c r="P26" s="1">
        <f t="shared" si="40"/>
        <v>95.021250042936003</v>
      </c>
      <c r="Q26" s="1">
        <f t="shared" si="32"/>
        <v>94.470600544046874</v>
      </c>
      <c r="R26">
        <f t="shared" si="36"/>
        <v>90.749861722021748</v>
      </c>
      <c r="S26" s="1">
        <f t="shared" si="37"/>
        <v>92.610231133034318</v>
      </c>
      <c r="T26" s="1">
        <f t="shared" si="38"/>
        <v>92.345472318307884</v>
      </c>
      <c r="U26">
        <f t="shared" si="39"/>
        <v>1.62668573080721</v>
      </c>
    </row>
    <row r="27" spans="1:21" x14ac:dyDescent="0.25">
      <c r="B27">
        <v>0</v>
      </c>
      <c r="C27">
        <v>39008</v>
      </c>
      <c r="D27">
        <v>37596</v>
      </c>
      <c r="E27">
        <v>40813</v>
      </c>
      <c r="F27">
        <v>38345</v>
      </c>
      <c r="G27">
        <v>38232</v>
      </c>
      <c r="H27">
        <v>37967</v>
      </c>
      <c r="I27">
        <f t="shared" si="33"/>
        <v>38660.166666666664</v>
      </c>
      <c r="J27">
        <f t="shared" si="34"/>
        <v>100</v>
      </c>
      <c r="K27">
        <f>C27/$C$27*100</f>
        <v>100</v>
      </c>
      <c r="L27" s="1">
        <f>D27/$D$27*100</f>
        <v>100</v>
      </c>
      <c r="M27" s="1">
        <f t="shared" si="35"/>
        <v>100</v>
      </c>
      <c r="N27">
        <f>E27/$E$27*100</f>
        <v>100</v>
      </c>
      <c r="O27">
        <f>F27/$F$27*100</f>
        <v>100</v>
      </c>
      <c r="P27" s="1">
        <f t="shared" si="40"/>
        <v>100</v>
      </c>
      <c r="Q27" s="1">
        <f>G27/$G$27*100</f>
        <v>100</v>
      </c>
      <c r="R27">
        <f>H27/$H$27*100</f>
        <v>100</v>
      </c>
      <c r="S27" s="1">
        <f t="shared" si="37"/>
        <v>100</v>
      </c>
      <c r="T27" s="1">
        <f>AVERAGE(M27,P27,S27)</f>
        <v>100</v>
      </c>
      <c r="U27">
        <f t="shared" ref="U27" si="41">STDEV(M27,P27,S27)</f>
        <v>0</v>
      </c>
    </row>
    <row r="28" spans="1:21" x14ac:dyDescent="0.25">
      <c r="B28">
        <v>0</v>
      </c>
      <c r="C28">
        <v>39717</v>
      </c>
      <c r="D28">
        <v>40901</v>
      </c>
      <c r="E28">
        <v>40266</v>
      </c>
      <c r="F28">
        <v>40311</v>
      </c>
      <c r="G28">
        <v>37675</v>
      </c>
      <c r="H28">
        <v>37473</v>
      </c>
      <c r="I28">
        <f t="shared" si="33"/>
        <v>39390.5</v>
      </c>
      <c r="J28">
        <f>I28/$I$27*100</f>
        <v>101.88911066946599</v>
      </c>
    </row>
    <row r="29" spans="1:21" x14ac:dyDescent="0.25">
      <c r="A29" t="s">
        <v>6</v>
      </c>
      <c r="B29" t="s">
        <v>27</v>
      </c>
      <c r="I29" t="s">
        <v>2</v>
      </c>
      <c r="J29" t="s">
        <v>13</v>
      </c>
      <c r="N29" s="1"/>
      <c r="O29" s="1"/>
      <c r="P29" s="1"/>
      <c r="Q29" s="1"/>
      <c r="R29" s="1"/>
      <c r="S29" s="1"/>
      <c r="T29" s="1" t="s">
        <v>2</v>
      </c>
      <c r="U29" s="1" t="s">
        <v>1</v>
      </c>
    </row>
    <row r="30" spans="1:21" x14ac:dyDescent="0.25">
      <c r="B30">
        <v>6</v>
      </c>
      <c r="C30">
        <v>15268.5</v>
      </c>
      <c r="D30">
        <v>15223.5</v>
      </c>
      <c r="E30">
        <v>13215.5</v>
      </c>
      <c r="F30">
        <v>13946.5</v>
      </c>
      <c r="G30">
        <v>13444</v>
      </c>
      <c r="H30">
        <v>13746</v>
      </c>
      <c r="I30">
        <f>AVERAGE(C30:H30)</f>
        <v>14140.666666666666</v>
      </c>
      <c r="J30">
        <f>I30/$I$36*100</f>
        <v>36.789364368379282</v>
      </c>
      <c r="K30">
        <f t="shared" ref="K30:K35" si="42">C30/$C$36*100</f>
        <v>39.438711593847266</v>
      </c>
      <c r="L30" s="1">
        <f t="shared" ref="L30:L35" si="43">D30/$D$36*100</f>
        <v>40.063423556193008</v>
      </c>
      <c r="M30" s="1">
        <f>AVERAGE(K30:L30)</f>
        <v>39.751067575020137</v>
      </c>
      <c r="N30">
        <f t="shared" ref="N30:N35" si="44">E30/$E$36*100</f>
        <v>32.238824175153994</v>
      </c>
      <c r="O30">
        <f t="shared" ref="O30:O35" si="45">F30/$F$36*100</f>
        <v>37.174309970279744</v>
      </c>
      <c r="P30" s="1">
        <f>AVERAGE(N30:O30)</f>
        <v>34.706567072716865</v>
      </c>
      <c r="Q30" s="1">
        <f t="shared" ref="Q30:Q35" si="46">G30/$G$36*100</f>
        <v>39.12347583156302</v>
      </c>
      <c r="R30">
        <f t="shared" ref="R30:R35" si="47">H30/$H$36*100</f>
        <v>33.497416902232189</v>
      </c>
      <c r="S30" s="1">
        <f>AVERAGE(Q30:R30)</f>
        <v>36.310446366897608</v>
      </c>
      <c r="T30" s="1">
        <f>AVERAGE(M30,P30,S30)</f>
        <v>36.92269367154487</v>
      </c>
      <c r="U30">
        <f>STDEV(M30,P30,S30)/SQRT(3)</f>
        <v>1.4880503352788361</v>
      </c>
    </row>
    <row r="31" spans="1:21" x14ac:dyDescent="0.25">
      <c r="B31">
        <v>5</v>
      </c>
      <c r="C31">
        <v>18780.5</v>
      </c>
      <c r="D31">
        <v>21625.5</v>
      </c>
      <c r="E31">
        <v>23576.5</v>
      </c>
      <c r="F31">
        <v>20040.5</v>
      </c>
      <c r="G31">
        <v>18343</v>
      </c>
      <c r="H31">
        <v>18985</v>
      </c>
      <c r="I31">
        <f t="shared" ref="I31:I37" si="48">AVERAGE(C31:H31)</f>
        <v>20225.166666666668</v>
      </c>
      <c r="J31">
        <f t="shared" ref="J31:J37" si="49">I31/$I$36*100</f>
        <v>52.619232420291297</v>
      </c>
      <c r="K31">
        <f t="shared" si="42"/>
        <v>48.510248098257755</v>
      </c>
      <c r="L31" s="1">
        <f t="shared" si="43"/>
        <v>56.911457031198594</v>
      </c>
      <c r="M31" s="1">
        <f t="shared" ref="M31:M36" si="50">AVERAGE(K31:L31)</f>
        <v>52.710852564728171</v>
      </c>
      <c r="N31">
        <f t="shared" si="44"/>
        <v>57.514179423065194</v>
      </c>
      <c r="O31">
        <f t="shared" si="45"/>
        <v>53.417829488358457</v>
      </c>
      <c r="P31" s="1">
        <f t="shared" ref="P31:P36" si="51">AVERAGE(N31:O31)</f>
        <v>55.466004455711825</v>
      </c>
      <c r="Q31" s="1">
        <f t="shared" si="46"/>
        <v>53.380089049268108</v>
      </c>
      <c r="R31">
        <f t="shared" si="47"/>
        <v>46.264255775416707</v>
      </c>
      <c r="S31" s="1">
        <f t="shared" ref="S31:S36" si="52">AVERAGE(Q31:R31)</f>
        <v>49.822172412342411</v>
      </c>
      <c r="T31" s="1">
        <f t="shared" ref="T31:T35" si="53">AVERAGE(M31,P31,S31)</f>
        <v>52.6663431442608</v>
      </c>
      <c r="U31">
        <f t="shared" ref="U31:U35" si="54">STDEV(M31,P31,S31)/SQRT(3)</f>
        <v>1.6293859630572085</v>
      </c>
    </row>
    <row r="32" spans="1:21" x14ac:dyDescent="0.25">
      <c r="B32">
        <v>4</v>
      </c>
      <c r="C32">
        <v>29133.5</v>
      </c>
      <c r="D32">
        <v>27181.5</v>
      </c>
      <c r="E32">
        <v>23252.5</v>
      </c>
      <c r="F32">
        <v>23243.5</v>
      </c>
      <c r="G32">
        <v>22170</v>
      </c>
      <c r="H32">
        <v>21868</v>
      </c>
      <c r="I32">
        <f t="shared" si="48"/>
        <v>24474.833333333332</v>
      </c>
      <c r="J32">
        <f t="shared" si="49"/>
        <v>63.675467541984467</v>
      </c>
      <c r="K32">
        <f t="shared" si="42"/>
        <v>75.252166500923423</v>
      </c>
      <c r="L32" s="1">
        <f t="shared" si="43"/>
        <v>71.533086832374963</v>
      </c>
      <c r="M32" s="1">
        <f t="shared" si="50"/>
        <v>73.392626666649193</v>
      </c>
      <c r="N32">
        <f t="shared" si="44"/>
        <v>56.723790937366594</v>
      </c>
      <c r="O32">
        <f t="shared" si="45"/>
        <v>61.955406287899997</v>
      </c>
      <c r="P32" s="1">
        <f t="shared" si="51"/>
        <v>59.339598612633296</v>
      </c>
      <c r="Q32" s="1">
        <f t="shared" si="46"/>
        <v>64.517067776387393</v>
      </c>
      <c r="R32">
        <f t="shared" si="47"/>
        <v>53.289794326932451</v>
      </c>
      <c r="S32" s="1">
        <f t="shared" si="52"/>
        <v>58.903431051659922</v>
      </c>
      <c r="T32" s="1">
        <f t="shared" si="53"/>
        <v>63.878552110314139</v>
      </c>
      <c r="U32">
        <f t="shared" si="54"/>
        <v>4.7587033084282178</v>
      </c>
    </row>
    <row r="33" spans="2:21" x14ac:dyDescent="0.25">
      <c r="B33">
        <v>3</v>
      </c>
      <c r="C33">
        <v>28669.5</v>
      </c>
      <c r="D33">
        <v>26270.5</v>
      </c>
      <c r="E33">
        <v>25004.5</v>
      </c>
      <c r="F33">
        <v>27876.5</v>
      </c>
      <c r="G33">
        <v>24103</v>
      </c>
      <c r="H33">
        <v>24619</v>
      </c>
      <c r="I33">
        <f t="shared" si="48"/>
        <v>26090.5</v>
      </c>
      <c r="J33">
        <f t="shared" si="49"/>
        <v>67.878900880665668</v>
      </c>
      <c r="K33">
        <f t="shared" si="42"/>
        <v>74.05364914954346</v>
      </c>
      <c r="L33" s="1">
        <f t="shared" si="43"/>
        <v>69.135623774622672</v>
      </c>
      <c r="M33" s="1">
        <f t="shared" si="50"/>
        <v>71.594636462083059</v>
      </c>
      <c r="N33">
        <f t="shared" si="44"/>
        <v>60.997743489662746</v>
      </c>
      <c r="O33">
        <f t="shared" si="45"/>
        <v>74.30463929204484</v>
      </c>
      <c r="P33" s="1">
        <f t="shared" si="51"/>
        <v>67.651191390853796</v>
      </c>
      <c r="Q33" s="1">
        <f t="shared" si="46"/>
        <v>70.14230422256496</v>
      </c>
      <c r="R33">
        <f t="shared" si="47"/>
        <v>59.993664099814794</v>
      </c>
      <c r="S33" s="1">
        <f t="shared" si="52"/>
        <v>65.067984161189884</v>
      </c>
      <c r="T33" s="1">
        <f t="shared" si="53"/>
        <v>68.104604004708918</v>
      </c>
      <c r="U33">
        <f t="shared" si="54"/>
        <v>1.8976726810307007</v>
      </c>
    </row>
    <row r="34" spans="2:21" x14ac:dyDescent="0.25">
      <c r="B34">
        <v>2</v>
      </c>
      <c r="C34">
        <v>30052.5</v>
      </c>
      <c r="D34">
        <v>27752.5</v>
      </c>
      <c r="E34">
        <v>31296.5</v>
      </c>
      <c r="F34">
        <v>27850.5</v>
      </c>
      <c r="G34">
        <v>24833</v>
      </c>
      <c r="H34">
        <v>27776</v>
      </c>
      <c r="I34">
        <f t="shared" si="48"/>
        <v>28260.166666666668</v>
      </c>
      <c r="J34">
        <f t="shared" si="49"/>
        <v>73.523660030959874</v>
      </c>
      <c r="K34">
        <f t="shared" si="42"/>
        <v>77.62595409988505</v>
      </c>
      <c r="L34" s="1">
        <f t="shared" si="43"/>
        <v>73.035777728068211</v>
      </c>
      <c r="M34" s="1">
        <f t="shared" si="50"/>
        <v>75.330865913976623</v>
      </c>
      <c r="N34">
        <f t="shared" si="44"/>
        <v>76.346892724278831</v>
      </c>
      <c r="O34">
        <f t="shared" si="45"/>
        <v>74.235336451961146</v>
      </c>
      <c r="P34" s="1">
        <f t="shared" si="51"/>
        <v>75.291114588119996</v>
      </c>
      <c r="Q34" s="1">
        <f t="shared" si="46"/>
        <v>72.26668218723627</v>
      </c>
      <c r="R34">
        <f t="shared" si="47"/>
        <v>67.686909055463502</v>
      </c>
      <c r="S34" s="1">
        <f t="shared" si="52"/>
        <v>69.976795621349879</v>
      </c>
      <c r="T34" s="1">
        <f t="shared" si="53"/>
        <v>73.532925374482161</v>
      </c>
      <c r="U34">
        <f t="shared" si="54"/>
        <v>1.778101905385943</v>
      </c>
    </row>
    <row r="35" spans="2:21" x14ac:dyDescent="0.25">
      <c r="B35">
        <v>1</v>
      </c>
      <c r="C35">
        <v>35194.5</v>
      </c>
      <c r="D35">
        <v>32626.5</v>
      </c>
      <c r="E35">
        <v>32173.5</v>
      </c>
      <c r="F35">
        <v>33317.5</v>
      </c>
      <c r="G35">
        <v>27734</v>
      </c>
      <c r="H35">
        <v>31843</v>
      </c>
      <c r="I35">
        <f t="shared" si="48"/>
        <v>32148.166666666668</v>
      </c>
      <c r="J35">
        <f t="shared" si="49"/>
        <v>83.638957423651789</v>
      </c>
      <c r="K35">
        <f t="shared" si="42"/>
        <v>90.907799403324347</v>
      </c>
      <c r="L35" s="1">
        <f t="shared" si="43"/>
        <v>85.86259983946735</v>
      </c>
      <c r="M35" s="1">
        <f t="shared" si="50"/>
        <v>88.385199621395856</v>
      </c>
      <c r="N35">
        <f t="shared" si="44"/>
        <v>78.48630847106179</v>
      </c>
      <c r="O35">
        <f t="shared" si="45"/>
        <v>88.807591326483021</v>
      </c>
      <c r="P35" s="1">
        <f t="shared" si="51"/>
        <v>83.646949898772405</v>
      </c>
      <c r="Q35" s="1">
        <f t="shared" si="46"/>
        <v>80.708902016704016</v>
      </c>
      <c r="R35">
        <f t="shared" si="47"/>
        <v>77.597719075933327</v>
      </c>
      <c r="S35" s="1">
        <f t="shared" si="52"/>
        <v>79.153310546318664</v>
      </c>
      <c r="T35" s="1">
        <f t="shared" si="53"/>
        <v>83.72848668882898</v>
      </c>
      <c r="U35">
        <f t="shared" si="54"/>
        <v>2.6653286326287513</v>
      </c>
    </row>
    <row r="36" spans="2:21" x14ac:dyDescent="0.25">
      <c r="B36">
        <v>0</v>
      </c>
      <c r="C36">
        <v>38714.5</v>
      </c>
      <c r="D36">
        <v>37998.5</v>
      </c>
      <c r="E36">
        <v>40992.5</v>
      </c>
      <c r="F36">
        <v>37516.5</v>
      </c>
      <c r="G36">
        <v>34363</v>
      </c>
      <c r="H36">
        <v>41036</v>
      </c>
      <c r="I36">
        <f t="shared" si="48"/>
        <v>38436.833333333336</v>
      </c>
      <c r="J36">
        <f t="shared" si="49"/>
        <v>100</v>
      </c>
      <c r="K36">
        <f>C36/$C$36*100</f>
        <v>100</v>
      </c>
      <c r="L36" s="1">
        <f>D36/$D$36*100</f>
        <v>100</v>
      </c>
      <c r="M36" s="1">
        <f t="shared" si="50"/>
        <v>100</v>
      </c>
      <c r="N36">
        <f>E36/$E$36*100</f>
        <v>100</v>
      </c>
      <c r="O36">
        <f>F36/$F$36*100</f>
        <v>100</v>
      </c>
      <c r="P36" s="1">
        <f t="shared" si="51"/>
        <v>100</v>
      </c>
      <c r="Q36" s="1">
        <f>G36/$G$36*100</f>
        <v>100</v>
      </c>
      <c r="R36">
        <f>H36/$H$36*100</f>
        <v>100</v>
      </c>
      <c r="S36" s="1">
        <f t="shared" si="52"/>
        <v>100</v>
      </c>
      <c r="T36" s="1">
        <f>AVERAGE(M36,P36,S36)</f>
        <v>100</v>
      </c>
      <c r="U36">
        <f t="shared" ref="U36" si="55">STDEV(M36,P36,S36)</f>
        <v>0</v>
      </c>
    </row>
    <row r="37" spans="2:21" x14ac:dyDescent="0.25">
      <c r="B37">
        <v>0</v>
      </c>
      <c r="C37">
        <v>35590.5</v>
      </c>
      <c r="D37">
        <v>38277.5</v>
      </c>
      <c r="E37">
        <v>40837.5</v>
      </c>
      <c r="F37">
        <v>37516.5</v>
      </c>
      <c r="G37">
        <v>34640</v>
      </c>
      <c r="H37">
        <v>35717</v>
      </c>
      <c r="I37">
        <f t="shared" si="48"/>
        <v>37096.5</v>
      </c>
      <c r="J37">
        <f t="shared" si="49"/>
        <v>96.512893448558458</v>
      </c>
    </row>
  </sheetData>
  <sortState xmlns:xlrd2="http://schemas.microsoft.com/office/spreadsheetml/2017/richdata2" ref="W12:Y18">
    <sortCondition descending="1" ref="W12"/>
  </sortState>
  <phoneticPr fontId="1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370FB-4308-42D6-BAA6-DB58D3C94F7A}">
  <dimension ref="A1:AC112"/>
  <sheetViews>
    <sheetView topLeftCell="I1" workbookViewId="0">
      <selection activeCell="K2" sqref="K2"/>
    </sheetView>
  </sheetViews>
  <sheetFormatPr defaultRowHeight="15" x14ac:dyDescent="0.25"/>
  <cols>
    <col min="1" max="1" width="16.42578125" customWidth="1"/>
    <col min="2" max="2" width="14.42578125" customWidth="1"/>
    <col min="11" max="11" width="10.85546875" customWidth="1"/>
    <col min="20" max="20" width="14.140625" customWidth="1"/>
  </cols>
  <sheetData>
    <row r="1" spans="1:29" x14ac:dyDescent="0.25">
      <c r="A1" t="s">
        <v>3</v>
      </c>
      <c r="B1" t="s">
        <v>25</v>
      </c>
      <c r="C1">
        <v>0</v>
      </c>
      <c r="D1">
        <v>15</v>
      </c>
      <c r="E1">
        <v>20</v>
      </c>
      <c r="F1">
        <v>25</v>
      </c>
      <c r="G1">
        <v>30</v>
      </c>
      <c r="H1">
        <v>35</v>
      </c>
      <c r="I1">
        <v>40</v>
      </c>
      <c r="J1">
        <v>45</v>
      </c>
      <c r="K1" t="s">
        <v>22</v>
      </c>
      <c r="L1">
        <v>0</v>
      </c>
      <c r="M1">
        <v>15</v>
      </c>
      <c r="N1">
        <v>20</v>
      </c>
      <c r="O1">
        <v>25</v>
      </c>
      <c r="P1">
        <v>30</v>
      </c>
      <c r="Q1">
        <v>35</v>
      </c>
      <c r="R1">
        <v>40</v>
      </c>
      <c r="S1">
        <v>45</v>
      </c>
      <c r="U1" t="s">
        <v>22</v>
      </c>
      <c r="V1">
        <v>0</v>
      </c>
      <c r="W1">
        <v>15</v>
      </c>
      <c r="X1">
        <v>20</v>
      </c>
      <c r="Y1">
        <v>25</v>
      </c>
      <c r="Z1">
        <v>30</v>
      </c>
      <c r="AA1">
        <v>35</v>
      </c>
      <c r="AB1">
        <v>40</v>
      </c>
      <c r="AC1">
        <v>45</v>
      </c>
    </row>
    <row r="2" spans="1:29" x14ac:dyDescent="0.25">
      <c r="A2" t="s">
        <v>19</v>
      </c>
      <c r="B2" t="s">
        <v>23</v>
      </c>
      <c r="C2">
        <v>41604</v>
      </c>
      <c r="D2">
        <v>34830</v>
      </c>
      <c r="E2">
        <v>32593</v>
      </c>
      <c r="F2">
        <v>25129</v>
      </c>
      <c r="G2">
        <v>16778</v>
      </c>
      <c r="H2">
        <v>15189</v>
      </c>
      <c r="I2">
        <v>11518</v>
      </c>
      <c r="J2">
        <v>7301</v>
      </c>
      <c r="L2">
        <f>C2/$C$2*100</f>
        <v>100</v>
      </c>
      <c r="M2">
        <f>D2/$C$2*100</f>
        <v>83.71791173925584</v>
      </c>
      <c r="N2">
        <f t="shared" ref="N2:S2" si="0">E2/$C$2*100</f>
        <v>78.341024901451789</v>
      </c>
      <c r="O2">
        <f t="shared" si="0"/>
        <v>60.400442265166809</v>
      </c>
      <c r="P2">
        <f t="shared" si="0"/>
        <v>40.327853091048937</v>
      </c>
      <c r="Q2">
        <f t="shared" si="0"/>
        <v>36.508508797231038</v>
      </c>
      <c r="R2">
        <f t="shared" si="0"/>
        <v>27.684837996346506</v>
      </c>
      <c r="S2">
        <f t="shared" si="0"/>
        <v>17.548793385251418</v>
      </c>
      <c r="T2" t="s">
        <v>26</v>
      </c>
      <c r="U2" t="s">
        <v>3</v>
      </c>
      <c r="V2">
        <v>100</v>
      </c>
      <c r="W2">
        <v>83.149526825609428</v>
      </c>
      <c r="X2">
        <v>70.85812044543394</v>
      </c>
      <c r="Y2">
        <v>51.647268186731985</v>
      </c>
      <c r="Z2">
        <v>39.110766110434732</v>
      </c>
      <c r="AA2">
        <v>28.629058128077698</v>
      </c>
      <c r="AB2">
        <v>25.977837267318396</v>
      </c>
      <c r="AC2">
        <v>17.031434055028576</v>
      </c>
    </row>
    <row r="3" spans="1:29" x14ac:dyDescent="0.25">
      <c r="C3">
        <v>43161</v>
      </c>
      <c r="D3">
        <v>33066</v>
      </c>
      <c r="E3">
        <v>29056</v>
      </c>
      <c r="F3">
        <v>23518</v>
      </c>
      <c r="G3">
        <v>17057</v>
      </c>
      <c r="H3">
        <v>15115</v>
      </c>
      <c r="I3">
        <v>11150</v>
      </c>
      <c r="J3">
        <v>7507</v>
      </c>
      <c r="L3">
        <f>C3/$C$3*100</f>
        <v>100</v>
      </c>
      <c r="M3">
        <f t="shared" ref="M3:S3" si="1">D3/$C$3*100</f>
        <v>76.610829220824357</v>
      </c>
      <c r="N3">
        <f t="shared" si="1"/>
        <v>67.320034290215702</v>
      </c>
      <c r="O3">
        <f t="shared" si="1"/>
        <v>54.489006278816518</v>
      </c>
      <c r="P3">
        <f t="shared" si="1"/>
        <v>39.519473598850816</v>
      </c>
      <c r="Q3">
        <f t="shared" si="1"/>
        <v>35.0200412409351</v>
      </c>
      <c r="R3">
        <f t="shared" si="1"/>
        <v>25.833507101318322</v>
      </c>
      <c r="S3">
        <f t="shared" si="1"/>
        <v>17.393016843910011</v>
      </c>
      <c r="U3" t="s">
        <v>24</v>
      </c>
      <c r="V3">
        <v>0</v>
      </c>
      <c r="W3">
        <v>1.6115031965756625</v>
      </c>
      <c r="X3">
        <v>0.99039620346935109</v>
      </c>
      <c r="Y3">
        <v>4.5977759425786155</v>
      </c>
      <c r="Z3">
        <v>3.7613884837482323</v>
      </c>
      <c r="AA3">
        <v>5.9237155656418388</v>
      </c>
      <c r="AB3">
        <v>0.6049882075762727</v>
      </c>
      <c r="AC3">
        <v>0.35589593221909571</v>
      </c>
    </row>
    <row r="4" spans="1:29" x14ac:dyDescent="0.25">
      <c r="A4" t="s">
        <v>20</v>
      </c>
      <c r="C4">
        <v>46194</v>
      </c>
      <c r="D4">
        <v>38265</v>
      </c>
      <c r="E4">
        <v>33744</v>
      </c>
      <c r="F4">
        <v>28494</v>
      </c>
      <c r="G4">
        <v>19431</v>
      </c>
      <c r="H4">
        <v>15925</v>
      </c>
      <c r="I4">
        <v>11900</v>
      </c>
      <c r="J4">
        <v>7777</v>
      </c>
      <c r="L4">
        <f>C4/$C$4*100</f>
        <v>100</v>
      </c>
      <c r="M4">
        <f>D4/$C$4*100</f>
        <v>82.835433173139378</v>
      </c>
      <c r="N4">
        <f t="shared" ref="N4:S4" si="2">E4/$C$4*100</f>
        <v>73.048447850370181</v>
      </c>
      <c r="O4">
        <f t="shared" si="2"/>
        <v>61.683335498116641</v>
      </c>
      <c r="P4">
        <f t="shared" si="2"/>
        <v>42.063904403169246</v>
      </c>
      <c r="Q4">
        <f t="shared" si="2"/>
        <v>34.474174135169072</v>
      </c>
      <c r="R4">
        <f t="shared" si="2"/>
        <v>25.760921331774689</v>
      </c>
      <c r="S4">
        <f t="shared" si="2"/>
        <v>16.835519764471577</v>
      </c>
      <c r="T4" t="s">
        <v>26</v>
      </c>
      <c r="U4" t="s">
        <v>5</v>
      </c>
      <c r="V4">
        <v>100</v>
      </c>
      <c r="W4">
        <v>83.350495717369128</v>
      </c>
      <c r="X4">
        <v>79.836461385733756</v>
      </c>
      <c r="Y4">
        <v>69.537922662205304</v>
      </c>
      <c r="Z4">
        <v>61.707248717056622</v>
      </c>
      <c r="AA4">
        <v>52.996399396706828</v>
      </c>
      <c r="AB4">
        <v>50.425780310002459</v>
      </c>
      <c r="AC4">
        <v>46.020731712925588</v>
      </c>
    </row>
    <row r="5" spans="1:29" x14ac:dyDescent="0.25">
      <c r="C5">
        <v>45248</v>
      </c>
      <c r="D5">
        <v>38164</v>
      </c>
      <c r="E5">
        <v>30321</v>
      </c>
      <c r="F5">
        <v>21799</v>
      </c>
      <c r="G5">
        <v>21854</v>
      </c>
      <c r="H5">
        <v>14493</v>
      </c>
      <c r="I5">
        <v>10775</v>
      </c>
      <c r="J5">
        <v>8035</v>
      </c>
      <c r="L5">
        <f>C5/$C$5*100</f>
        <v>100</v>
      </c>
      <c r="M5">
        <f t="shared" ref="M5:S5" si="3">D5/$C$5*100</f>
        <v>84.344059405940598</v>
      </c>
      <c r="N5">
        <f t="shared" si="3"/>
        <v>67.010696605374818</v>
      </c>
      <c r="O5">
        <f t="shared" si="3"/>
        <v>48.176714992927863</v>
      </c>
      <c r="P5">
        <f t="shared" si="3"/>
        <v>48.298267326732677</v>
      </c>
      <c r="Q5">
        <f t="shared" si="3"/>
        <v>32.030144978783589</v>
      </c>
      <c r="R5">
        <f t="shared" si="3"/>
        <v>23.813207213578501</v>
      </c>
      <c r="S5">
        <f t="shared" si="3"/>
        <v>17.757690947666198</v>
      </c>
      <c r="U5" t="s">
        <v>24</v>
      </c>
      <c r="V5">
        <v>0</v>
      </c>
      <c r="W5">
        <v>7.8971857705518786</v>
      </c>
      <c r="X5">
        <v>0.30560373595985746</v>
      </c>
      <c r="Y5">
        <v>1.8146136141285762</v>
      </c>
      <c r="Z5">
        <v>1.7167286675610487</v>
      </c>
      <c r="AA5">
        <v>1.3413960502365179</v>
      </c>
      <c r="AB5">
        <v>2.7823966624280487</v>
      </c>
      <c r="AC5">
        <v>2.5813491759716132</v>
      </c>
    </row>
    <row r="6" spans="1:29" x14ac:dyDescent="0.25">
      <c r="A6" t="s">
        <v>21</v>
      </c>
      <c r="C6">
        <v>51158</v>
      </c>
      <c r="D6">
        <v>43328</v>
      </c>
      <c r="E6">
        <v>36910</v>
      </c>
      <c r="F6">
        <v>17543</v>
      </c>
      <c r="G6">
        <v>12386</v>
      </c>
      <c r="H6">
        <v>9538</v>
      </c>
      <c r="I6">
        <v>14386</v>
      </c>
      <c r="J6">
        <v>8563</v>
      </c>
      <c r="L6">
        <f>C6/$C$6*100</f>
        <v>100</v>
      </c>
      <c r="M6">
        <f>D6/$C$6*100</f>
        <v>84.69447593729231</v>
      </c>
      <c r="N6">
        <f t="shared" ref="N6:S6" si="4">E6/$C$6*100</f>
        <v>72.149028499941352</v>
      </c>
      <c r="O6">
        <f t="shared" si="4"/>
        <v>34.291801868720434</v>
      </c>
      <c r="P6">
        <f t="shared" si="4"/>
        <v>24.211267055006061</v>
      </c>
      <c r="Q6">
        <f t="shared" si="4"/>
        <v>18.644200320575472</v>
      </c>
      <c r="R6">
        <f t="shared" si="4"/>
        <v>28.120724031432033</v>
      </c>
      <c r="S6">
        <f t="shared" si="4"/>
        <v>16.73834004456781</v>
      </c>
      <c r="T6" t="s">
        <v>26</v>
      </c>
      <c r="U6" t="s">
        <v>15</v>
      </c>
      <c r="V6">
        <v>100</v>
      </c>
      <c r="W6">
        <v>75.907132519664344</v>
      </c>
      <c r="X6">
        <v>66.227571059794059</v>
      </c>
      <c r="Y6">
        <v>64.728195248468211</v>
      </c>
      <c r="Z6">
        <v>61.695104605319386</v>
      </c>
      <c r="AA6">
        <v>52.609157037359076</v>
      </c>
      <c r="AB6">
        <v>52.869023866716596</v>
      </c>
      <c r="AC6">
        <v>48.963402181037367</v>
      </c>
    </row>
    <row r="7" spans="1:29" x14ac:dyDescent="0.25">
      <c r="C7">
        <v>51347</v>
      </c>
      <c r="D7">
        <v>44515</v>
      </c>
      <c r="E7">
        <v>34546</v>
      </c>
      <c r="F7">
        <v>26106</v>
      </c>
      <c r="G7">
        <v>20664</v>
      </c>
      <c r="H7">
        <v>7752</v>
      </c>
      <c r="I7">
        <v>12659</v>
      </c>
      <c r="J7">
        <v>8172</v>
      </c>
      <c r="L7">
        <f>C7/$C$7*100</f>
        <v>100</v>
      </c>
      <c r="M7">
        <f>D7/$C$7*100</f>
        <v>86.694451477204126</v>
      </c>
      <c r="N7">
        <f t="shared" ref="M7:S7" si="5">E7/$C$7*100</f>
        <v>67.27949052524977</v>
      </c>
      <c r="O7">
        <f t="shared" si="5"/>
        <v>50.842308216643616</v>
      </c>
      <c r="P7">
        <f t="shared" si="5"/>
        <v>40.243831187800652</v>
      </c>
      <c r="Q7">
        <f t="shared" si="5"/>
        <v>15.097279295771903</v>
      </c>
      <c r="R7">
        <f t="shared" si="5"/>
        <v>24.653825929460339</v>
      </c>
      <c r="S7">
        <f t="shared" si="5"/>
        <v>15.915243344304439</v>
      </c>
      <c r="U7" t="s">
        <v>24</v>
      </c>
      <c r="V7">
        <v>0</v>
      </c>
      <c r="W7">
        <v>1.1781555922333982</v>
      </c>
      <c r="X7">
        <v>4.1817788613563538</v>
      </c>
      <c r="Y7">
        <v>5.8756292067766527</v>
      </c>
      <c r="Z7">
        <v>10.038084349368871</v>
      </c>
      <c r="AA7">
        <v>4.4639321676527244</v>
      </c>
      <c r="AB7">
        <v>6.5436552386772453</v>
      </c>
      <c r="AC7">
        <v>3.0949616183019111</v>
      </c>
    </row>
    <row r="8" spans="1:29" x14ac:dyDescent="0.25">
      <c r="K8" t="s">
        <v>19</v>
      </c>
      <c r="L8">
        <f>AVERAGE(L2:L3)</f>
        <v>100</v>
      </c>
      <c r="M8">
        <f t="shared" ref="M8:S8" si="6">AVERAGE(M2:M3)</f>
        <v>80.164370480040105</v>
      </c>
      <c r="N8">
        <f t="shared" si="6"/>
        <v>72.830529595833752</v>
      </c>
      <c r="O8">
        <f t="shared" si="6"/>
        <v>57.44472427199166</v>
      </c>
      <c r="P8">
        <f t="shared" si="6"/>
        <v>39.923663344949873</v>
      </c>
      <c r="Q8">
        <f t="shared" si="6"/>
        <v>35.764275019083072</v>
      </c>
      <c r="R8">
        <f t="shared" si="6"/>
        <v>26.759172548832414</v>
      </c>
      <c r="S8">
        <f t="shared" si="6"/>
        <v>17.470905114580717</v>
      </c>
      <c r="T8" t="s">
        <v>26</v>
      </c>
      <c r="U8" t="s">
        <v>4</v>
      </c>
      <c r="V8">
        <v>100</v>
      </c>
      <c r="W8">
        <v>91.801238762079379</v>
      </c>
      <c r="X8">
        <v>86.455505302695599</v>
      </c>
      <c r="Y8">
        <v>78.097981676395833</v>
      </c>
      <c r="Z8">
        <v>72.456117114052532</v>
      </c>
      <c r="AA8">
        <v>64.792074433535021</v>
      </c>
      <c r="AB8">
        <v>58.291705182597276</v>
      </c>
      <c r="AC8">
        <v>53.466573548781589</v>
      </c>
    </row>
    <row r="9" spans="1:29" x14ac:dyDescent="0.25">
      <c r="K9" t="s">
        <v>20</v>
      </c>
      <c r="L9">
        <f>AVERAGE(L4:L5)</f>
        <v>100</v>
      </c>
      <c r="M9">
        <f t="shared" ref="M9:S9" si="7">AVERAGE(M4:M5)</f>
        <v>83.589746289539988</v>
      </c>
      <c r="N9">
        <f t="shared" si="7"/>
        <v>70.029572227872507</v>
      </c>
      <c r="O9">
        <f t="shared" si="7"/>
        <v>54.930025245522252</v>
      </c>
      <c r="P9">
        <f t="shared" si="7"/>
        <v>45.181085864950958</v>
      </c>
      <c r="Q9">
        <f t="shared" si="7"/>
        <v>33.252159556976331</v>
      </c>
      <c r="R9">
        <f t="shared" si="7"/>
        <v>24.787064272676595</v>
      </c>
      <c r="S9">
        <f t="shared" si="7"/>
        <v>17.296605356068888</v>
      </c>
      <c r="U9" t="s">
        <v>24</v>
      </c>
      <c r="V9">
        <v>0</v>
      </c>
      <c r="W9">
        <v>5.2216974953237196</v>
      </c>
      <c r="X9">
        <v>1.7845846565278525</v>
      </c>
      <c r="Y9">
        <v>3.3213861332888017</v>
      </c>
      <c r="Z9">
        <v>4.5347198625309506</v>
      </c>
      <c r="AA9">
        <v>2.854981272250896</v>
      </c>
      <c r="AB9">
        <v>3.5172819005311857</v>
      </c>
      <c r="AC9">
        <v>1.8067550406629724</v>
      </c>
    </row>
    <row r="10" spans="1:29" x14ac:dyDescent="0.25">
      <c r="K10" t="s">
        <v>21</v>
      </c>
      <c r="L10">
        <f>AVERAGE(L6:L7)</f>
        <v>100</v>
      </c>
      <c r="M10">
        <f t="shared" ref="M10:S10" si="8">AVERAGE(M6:M7)</f>
        <v>85.694463707248218</v>
      </c>
      <c r="N10">
        <f t="shared" si="8"/>
        <v>69.714259512595561</v>
      </c>
      <c r="O10">
        <f t="shared" si="8"/>
        <v>42.567055042682028</v>
      </c>
      <c r="P10">
        <f t="shared" si="8"/>
        <v>32.227549121403356</v>
      </c>
      <c r="Q10">
        <f t="shared" si="8"/>
        <v>16.870739808173688</v>
      </c>
      <c r="R10">
        <f t="shared" si="8"/>
        <v>26.387274980446186</v>
      </c>
      <c r="S10">
        <f t="shared" si="8"/>
        <v>16.326791694436125</v>
      </c>
    </row>
    <row r="11" spans="1:29" x14ac:dyDescent="0.25">
      <c r="A11" t="s">
        <v>2</v>
      </c>
      <c r="C11">
        <f t="shared" ref="B11:J11" si="9">AVERAGE(C2:C7)</f>
        <v>46452</v>
      </c>
      <c r="D11">
        <f t="shared" si="9"/>
        <v>38694.666666666664</v>
      </c>
      <c r="E11">
        <f t="shared" si="9"/>
        <v>32861.666666666664</v>
      </c>
      <c r="F11">
        <f t="shared" si="9"/>
        <v>23764.833333333332</v>
      </c>
      <c r="G11">
        <f t="shared" si="9"/>
        <v>18028.333333333332</v>
      </c>
      <c r="H11">
        <f t="shared" si="9"/>
        <v>13002</v>
      </c>
      <c r="I11">
        <f t="shared" si="9"/>
        <v>12064.666666666666</v>
      </c>
      <c r="J11">
        <f t="shared" si="9"/>
        <v>7892.5</v>
      </c>
      <c r="K11" t="s">
        <v>2</v>
      </c>
      <c r="L11">
        <f>AVERAGE(L8:L10)</f>
        <v>100</v>
      </c>
      <c r="M11">
        <f t="shared" ref="M11:S11" si="10">AVERAGE(M8:M10)</f>
        <v>83.149526825609442</v>
      </c>
      <c r="N11">
        <f t="shared" si="10"/>
        <v>70.85812044543394</v>
      </c>
      <c r="O11">
        <f t="shared" si="10"/>
        <v>51.647268186731985</v>
      </c>
      <c r="P11">
        <f t="shared" si="10"/>
        <v>39.110766110434732</v>
      </c>
      <c r="Q11">
        <f t="shared" si="10"/>
        <v>28.629058128077691</v>
      </c>
      <c r="R11">
        <f t="shared" si="10"/>
        <v>25.977837267318403</v>
      </c>
      <c r="S11">
        <f t="shared" si="10"/>
        <v>17.031434055028576</v>
      </c>
    </row>
    <row r="12" spans="1:29" x14ac:dyDescent="0.25">
      <c r="A12" t="s">
        <v>13</v>
      </c>
      <c r="C12">
        <f t="shared" ref="B12:J12" si="11">C11/$C$11*100</f>
        <v>100</v>
      </c>
      <c r="D12">
        <f t="shared" si="11"/>
        <v>83.300324349148937</v>
      </c>
      <c r="E12">
        <f t="shared" si="11"/>
        <v>70.743276213438961</v>
      </c>
      <c r="F12">
        <f t="shared" si="11"/>
        <v>51.159978759436264</v>
      </c>
      <c r="G12">
        <f t="shared" si="11"/>
        <v>38.810671948104137</v>
      </c>
      <c r="H12">
        <f t="shared" si="11"/>
        <v>27.990183415138208</v>
      </c>
      <c r="I12">
        <f t="shared" si="11"/>
        <v>25.972329860214128</v>
      </c>
      <c r="J12">
        <f t="shared" si="11"/>
        <v>16.990657022302592</v>
      </c>
      <c r="K12" t="s">
        <v>24</v>
      </c>
      <c r="L12">
        <f>STDEV(L8:L10)/SQRT(3)</f>
        <v>0</v>
      </c>
      <c r="M12">
        <f t="shared" ref="M12:S12" si="12">STDEV(M8:M10)/SQRT(3)</f>
        <v>1.6115031965756625</v>
      </c>
      <c r="N12">
        <f t="shared" si="12"/>
        <v>0.99039620346935109</v>
      </c>
      <c r="O12">
        <f t="shared" si="12"/>
        <v>4.5977759425786155</v>
      </c>
      <c r="P12">
        <f t="shared" si="12"/>
        <v>3.7613884837482323</v>
      </c>
      <c r="Q12">
        <f t="shared" si="12"/>
        <v>5.9237155656418388</v>
      </c>
      <c r="R12">
        <f t="shared" si="12"/>
        <v>0.6049882075762727</v>
      </c>
      <c r="S12">
        <f t="shared" si="12"/>
        <v>0.35589593221909571</v>
      </c>
    </row>
    <row r="14" spans="1:29" x14ac:dyDescent="0.25">
      <c r="A14" t="s">
        <v>4</v>
      </c>
      <c r="B14" t="s">
        <v>25</v>
      </c>
      <c r="C14">
        <v>0</v>
      </c>
      <c r="D14">
        <v>15</v>
      </c>
      <c r="E14">
        <v>20</v>
      </c>
      <c r="F14">
        <v>25</v>
      </c>
      <c r="G14">
        <v>30</v>
      </c>
      <c r="H14">
        <v>35</v>
      </c>
      <c r="I14">
        <v>40</v>
      </c>
      <c r="J14">
        <v>45</v>
      </c>
    </row>
    <row r="15" spans="1:29" x14ac:dyDescent="0.25">
      <c r="B15" t="s">
        <v>23</v>
      </c>
      <c r="C15">
        <v>28575</v>
      </c>
      <c r="D15">
        <v>27682</v>
      </c>
      <c r="E15">
        <v>23132</v>
      </c>
      <c r="F15">
        <v>23359</v>
      </c>
      <c r="G15">
        <v>21758</v>
      </c>
      <c r="H15">
        <v>18067</v>
      </c>
      <c r="I15">
        <v>17317</v>
      </c>
      <c r="J15">
        <v>14472</v>
      </c>
      <c r="L15">
        <f>C15/$C$15*100</f>
        <v>100</v>
      </c>
      <c r="M15">
        <f t="shared" ref="L15:S15" si="13">D15/$C$15*100</f>
        <v>96.874890638670166</v>
      </c>
      <c r="N15">
        <f t="shared" si="13"/>
        <v>80.951881014873138</v>
      </c>
      <c r="O15">
        <f t="shared" si="13"/>
        <v>81.746281714785653</v>
      </c>
      <c r="P15">
        <f t="shared" si="13"/>
        <v>76.143482064741903</v>
      </c>
      <c r="Q15">
        <f t="shared" si="13"/>
        <v>63.226596675415571</v>
      </c>
      <c r="R15">
        <f t="shared" si="13"/>
        <v>60.60192475940508</v>
      </c>
      <c r="S15">
        <f t="shared" si="13"/>
        <v>50.645669291338578</v>
      </c>
    </row>
    <row r="16" spans="1:29" x14ac:dyDescent="0.25">
      <c r="C16">
        <v>31084</v>
      </c>
      <c r="D16">
        <v>31725</v>
      </c>
      <c r="E16">
        <v>30802</v>
      </c>
      <c r="F16">
        <v>27056</v>
      </c>
      <c r="G16">
        <v>26994</v>
      </c>
      <c r="H16">
        <v>24176</v>
      </c>
      <c r="I16">
        <v>21771</v>
      </c>
      <c r="J16">
        <v>18390</v>
      </c>
      <c r="L16">
        <f t="shared" ref="L16:S16" si="14">C16/$C$16*100</f>
        <v>100</v>
      </c>
      <c r="M16">
        <f t="shared" si="14"/>
        <v>102.0621541629134</v>
      </c>
      <c r="N16">
        <f t="shared" si="14"/>
        <v>99.092780851885209</v>
      </c>
      <c r="O16">
        <f t="shared" si="14"/>
        <v>87.041564792176047</v>
      </c>
      <c r="P16">
        <f t="shared" si="14"/>
        <v>86.842105263157904</v>
      </c>
      <c r="Q16">
        <f t="shared" si="14"/>
        <v>77.77634796036547</v>
      </c>
      <c r="R16">
        <f t="shared" si="14"/>
        <v>70.039248487968081</v>
      </c>
      <c r="S16">
        <f t="shared" si="14"/>
        <v>59.162269978123796</v>
      </c>
    </row>
    <row r="17" spans="1:19" x14ac:dyDescent="0.25">
      <c r="C17">
        <v>35771</v>
      </c>
      <c r="D17">
        <v>32958</v>
      </c>
      <c r="E17">
        <v>28194</v>
      </c>
      <c r="F17">
        <v>28135</v>
      </c>
      <c r="G17">
        <v>23275</v>
      </c>
      <c r="H17">
        <v>19453</v>
      </c>
      <c r="I17">
        <v>17674</v>
      </c>
      <c r="J17">
        <v>17856</v>
      </c>
      <c r="L17">
        <f t="shared" ref="L17:S17" si="15">C17/$C$17*100</f>
        <v>100</v>
      </c>
      <c r="M17">
        <f t="shared" si="15"/>
        <v>92.136087892426815</v>
      </c>
      <c r="N17">
        <f t="shared" si="15"/>
        <v>78.81803695731179</v>
      </c>
      <c r="O17">
        <f t="shared" si="15"/>
        <v>78.653098878980174</v>
      </c>
      <c r="P17">
        <f t="shared" si="15"/>
        <v>65.066674121495055</v>
      </c>
      <c r="Q17">
        <f t="shared" si="15"/>
        <v>54.382041318386399</v>
      </c>
      <c r="R17">
        <f t="shared" si="15"/>
        <v>49.408738922590928</v>
      </c>
      <c r="S17">
        <f t="shared" si="15"/>
        <v>49.917530960834192</v>
      </c>
    </row>
    <row r="18" spans="1:19" x14ac:dyDescent="0.25">
      <c r="C18">
        <v>36637</v>
      </c>
      <c r="D18">
        <v>35201</v>
      </c>
      <c r="E18">
        <v>33084</v>
      </c>
      <c r="F18">
        <v>27447</v>
      </c>
      <c r="G18">
        <v>26431</v>
      </c>
      <c r="H18">
        <v>25511</v>
      </c>
      <c r="I18">
        <v>22215</v>
      </c>
      <c r="J18">
        <v>22466</v>
      </c>
      <c r="L18">
        <f t="shared" ref="L18:S18" si="16">C18/$C$18*100</f>
        <v>100</v>
      </c>
      <c r="M18">
        <f t="shared" si="16"/>
        <v>96.080465103583805</v>
      </c>
      <c r="N18">
        <f t="shared" si="16"/>
        <v>90.302153560608133</v>
      </c>
      <c r="O18">
        <f t="shared" si="16"/>
        <v>74.916068455386636</v>
      </c>
      <c r="P18">
        <f t="shared" si="16"/>
        <v>72.142915631738404</v>
      </c>
      <c r="Q18">
        <f t="shared" si="16"/>
        <v>69.631792996151432</v>
      </c>
      <c r="R18">
        <f t="shared" si="16"/>
        <v>60.635423206048536</v>
      </c>
      <c r="S18">
        <f t="shared" si="16"/>
        <v>61.320522968583667</v>
      </c>
    </row>
    <row r="19" spans="1:19" x14ac:dyDescent="0.25">
      <c r="C19">
        <v>43043</v>
      </c>
      <c r="D19">
        <v>37210</v>
      </c>
      <c r="E19">
        <v>36525</v>
      </c>
      <c r="F19">
        <v>33648</v>
      </c>
      <c r="G19">
        <v>30100</v>
      </c>
      <c r="H19">
        <v>27819</v>
      </c>
      <c r="I19">
        <v>22771</v>
      </c>
      <c r="J19">
        <v>20860</v>
      </c>
      <c r="L19">
        <f t="shared" ref="L19:S19" si="17">C19/$C$19*100</f>
        <v>100</v>
      </c>
      <c r="M19">
        <f t="shared" si="17"/>
        <v>86.448435285644592</v>
      </c>
      <c r="N19">
        <f t="shared" si="17"/>
        <v>84.857003461654628</v>
      </c>
      <c r="O19">
        <f t="shared" si="17"/>
        <v>78.172989800896772</v>
      </c>
      <c r="P19">
        <f t="shared" si="17"/>
        <v>69.930069930069934</v>
      </c>
      <c r="Q19">
        <f t="shared" si="17"/>
        <v>64.630718119090218</v>
      </c>
      <c r="R19">
        <f t="shared" si="17"/>
        <v>52.902911042445922</v>
      </c>
      <c r="S19">
        <f t="shared" si="17"/>
        <v>48.463164742234511</v>
      </c>
    </row>
    <row r="20" spans="1:19" x14ac:dyDescent="0.25">
      <c r="C20">
        <v>41115</v>
      </c>
      <c r="D20">
        <v>31743</v>
      </c>
      <c r="E20">
        <v>34829</v>
      </c>
      <c r="F20">
        <v>27982</v>
      </c>
      <c r="G20">
        <v>26565</v>
      </c>
      <c r="H20">
        <v>24301</v>
      </c>
      <c r="I20">
        <v>23091</v>
      </c>
      <c r="J20">
        <v>21088</v>
      </c>
      <c r="L20">
        <f>C20/$C$20*100</f>
        <v>100</v>
      </c>
      <c r="M20">
        <f t="shared" ref="L20:S20" si="18">D20/$C$20*100</f>
        <v>77.205399489237507</v>
      </c>
      <c r="N20">
        <f t="shared" si="18"/>
        <v>84.711175969840696</v>
      </c>
      <c r="O20">
        <f t="shared" si="18"/>
        <v>68.057886416149827</v>
      </c>
      <c r="P20">
        <f t="shared" si="18"/>
        <v>64.611455673112005</v>
      </c>
      <c r="Q20">
        <f t="shared" si="18"/>
        <v>59.10494953180104</v>
      </c>
      <c r="R20">
        <f t="shared" si="18"/>
        <v>56.161984677125133</v>
      </c>
      <c r="S20">
        <f t="shared" si="18"/>
        <v>51.29028335157485</v>
      </c>
    </row>
    <row r="21" spans="1:19" x14ac:dyDescent="0.25">
      <c r="L21">
        <f>AVERAGE(L15:L16)</f>
        <v>100</v>
      </c>
      <c r="M21">
        <f t="shared" ref="M21:S21" si="19">AVERAGE(M15:M16)</f>
        <v>99.468522400791784</v>
      </c>
      <c r="N21">
        <f t="shared" si="19"/>
        <v>90.02233093337918</v>
      </c>
      <c r="O21">
        <f t="shared" si="19"/>
        <v>84.39392325348085</v>
      </c>
      <c r="P21">
        <f t="shared" si="19"/>
        <v>81.492793663949897</v>
      </c>
      <c r="Q21">
        <f t="shared" si="19"/>
        <v>70.501472317890517</v>
      </c>
      <c r="R21">
        <f t="shared" si="19"/>
        <v>65.32058662368658</v>
      </c>
      <c r="S21">
        <f t="shared" si="19"/>
        <v>54.903969634731183</v>
      </c>
    </row>
    <row r="22" spans="1:19" x14ac:dyDescent="0.25">
      <c r="L22">
        <f>AVERAGE(L17:L18)</f>
        <v>100</v>
      </c>
      <c r="M22">
        <f t="shared" ref="M22:S22" si="20">AVERAGE(M17:M18)</f>
        <v>94.10827649800531</v>
      </c>
      <c r="N22">
        <f t="shared" si="20"/>
        <v>84.560095258959961</v>
      </c>
      <c r="O22">
        <f t="shared" si="20"/>
        <v>76.784583667183398</v>
      </c>
      <c r="P22">
        <f t="shared" si="20"/>
        <v>68.604794876616722</v>
      </c>
      <c r="Q22">
        <f t="shared" si="20"/>
        <v>62.006917157268916</v>
      </c>
      <c r="R22">
        <f t="shared" si="20"/>
        <v>55.022081064319735</v>
      </c>
      <c r="S22">
        <f t="shared" si="20"/>
        <v>55.619026964708929</v>
      </c>
    </row>
    <row r="23" spans="1:19" x14ac:dyDescent="0.25">
      <c r="L23">
        <f>AVERAGE(L19:L20)</f>
        <v>100</v>
      </c>
      <c r="M23">
        <f t="shared" ref="M23:S23" si="21">AVERAGE(M19:M20)</f>
        <v>81.826917387441057</v>
      </c>
      <c r="N23">
        <f t="shared" si="21"/>
        <v>84.784089715747655</v>
      </c>
      <c r="O23">
        <f t="shared" si="21"/>
        <v>73.115438108523307</v>
      </c>
      <c r="P23">
        <f t="shared" si="21"/>
        <v>67.270762801590962</v>
      </c>
      <c r="Q23">
        <f t="shared" si="21"/>
        <v>61.867833825445629</v>
      </c>
      <c r="R23">
        <f t="shared" si="21"/>
        <v>54.532447859785528</v>
      </c>
      <c r="S23">
        <f t="shared" si="21"/>
        <v>49.876724046904684</v>
      </c>
    </row>
    <row r="24" spans="1:19" x14ac:dyDescent="0.25">
      <c r="A24" t="s">
        <v>2</v>
      </c>
      <c r="C24">
        <f t="shared" ref="B24:J24" si="22">AVERAGE(C15:C20)</f>
        <v>36037.5</v>
      </c>
      <c r="D24">
        <f t="shared" si="22"/>
        <v>32753.166666666668</v>
      </c>
      <c r="E24">
        <f t="shared" si="22"/>
        <v>31094.333333333332</v>
      </c>
      <c r="F24">
        <f t="shared" si="22"/>
        <v>27937.833333333332</v>
      </c>
      <c r="G24">
        <f t="shared" si="22"/>
        <v>25853.833333333332</v>
      </c>
      <c r="H24">
        <f t="shared" si="22"/>
        <v>23221.166666666668</v>
      </c>
      <c r="I24">
        <f t="shared" si="22"/>
        <v>20806.5</v>
      </c>
      <c r="J24">
        <f t="shared" si="22"/>
        <v>19188.666666666668</v>
      </c>
      <c r="K24" t="s">
        <v>2</v>
      </c>
      <c r="L24">
        <f>AVERAGE(L21:L23)</f>
        <v>100</v>
      </c>
      <c r="M24">
        <f t="shared" ref="M24" si="23">AVERAGE(M21:M23)</f>
        <v>91.801238762079379</v>
      </c>
      <c r="N24">
        <f t="shared" ref="N24" si="24">AVERAGE(N21:N23)</f>
        <v>86.455505302695599</v>
      </c>
      <c r="O24">
        <f t="shared" ref="O24" si="25">AVERAGE(O21:O23)</f>
        <v>78.097981676395847</v>
      </c>
      <c r="P24">
        <f t="shared" ref="P24" si="26">AVERAGE(P21:P23)</f>
        <v>72.456117114052532</v>
      </c>
      <c r="Q24">
        <f t="shared" ref="Q24" si="27">AVERAGE(Q21:Q23)</f>
        <v>64.792074433535035</v>
      </c>
      <c r="R24">
        <f t="shared" ref="R24" si="28">AVERAGE(R21:R23)</f>
        <v>58.291705182597276</v>
      </c>
      <c r="S24">
        <f t="shared" ref="S24" si="29">AVERAGE(S21:S23)</f>
        <v>53.466573548781604</v>
      </c>
    </row>
    <row r="25" spans="1:19" x14ac:dyDescent="0.25">
      <c r="A25" t="s">
        <v>13</v>
      </c>
      <c r="C25">
        <f t="shared" ref="B25:J25" si="30">C24/$C$24*100</f>
        <v>100</v>
      </c>
      <c r="D25">
        <f t="shared" si="30"/>
        <v>90.886345242224536</v>
      </c>
      <c r="E25">
        <f t="shared" si="30"/>
        <v>86.283269742166723</v>
      </c>
      <c r="F25">
        <f t="shared" si="30"/>
        <v>77.524338073765747</v>
      </c>
      <c r="G25">
        <f t="shared" si="30"/>
        <v>71.741473002659262</v>
      </c>
      <c r="H25">
        <f t="shared" si="30"/>
        <v>64.436119782633838</v>
      </c>
      <c r="I25">
        <f t="shared" si="30"/>
        <v>57.735691987513007</v>
      </c>
      <c r="J25">
        <f t="shared" si="30"/>
        <v>53.246386865533587</v>
      </c>
      <c r="K25" t="s">
        <v>24</v>
      </c>
      <c r="L25">
        <f>STDEV(L21:L23)/SQRT(3)</f>
        <v>0</v>
      </c>
      <c r="M25">
        <f t="shared" ref="M25:S25" si="31">STDEV(M21:M23)/SQRT(3)</f>
        <v>5.2216974953237196</v>
      </c>
      <c r="N25">
        <f t="shared" si="31"/>
        <v>1.7845846565278525</v>
      </c>
      <c r="O25">
        <f t="shared" si="31"/>
        <v>3.3213861332888017</v>
      </c>
      <c r="P25">
        <f t="shared" si="31"/>
        <v>4.5347198625309506</v>
      </c>
      <c r="Q25">
        <f t="shared" si="31"/>
        <v>2.854981272250896</v>
      </c>
      <c r="R25">
        <f t="shared" si="31"/>
        <v>3.5172819005311857</v>
      </c>
      <c r="S25">
        <f t="shared" si="31"/>
        <v>1.8067550406629724</v>
      </c>
    </row>
    <row r="26" spans="1:19" x14ac:dyDescent="0.25">
      <c r="A26" t="s">
        <v>5</v>
      </c>
      <c r="B26" t="s">
        <v>25</v>
      </c>
      <c r="C26">
        <v>0</v>
      </c>
      <c r="D26">
        <v>15</v>
      </c>
      <c r="E26">
        <v>20</v>
      </c>
      <c r="F26">
        <v>25</v>
      </c>
      <c r="G26">
        <v>30</v>
      </c>
      <c r="H26">
        <v>35</v>
      </c>
      <c r="I26">
        <v>40</v>
      </c>
      <c r="J26">
        <v>45</v>
      </c>
      <c r="K26" t="s">
        <v>0</v>
      </c>
    </row>
    <row r="27" spans="1:19" x14ac:dyDescent="0.25">
      <c r="B27" t="s">
        <v>23</v>
      </c>
      <c r="C27">
        <v>37596</v>
      </c>
      <c r="D27">
        <v>34561</v>
      </c>
      <c r="E27">
        <v>29854</v>
      </c>
      <c r="F27">
        <v>26175</v>
      </c>
      <c r="G27">
        <v>24316</v>
      </c>
      <c r="H27">
        <v>20330</v>
      </c>
      <c r="I27">
        <v>20057</v>
      </c>
      <c r="J27">
        <v>19018</v>
      </c>
      <c r="L27">
        <f>C27/$C$27*100</f>
        <v>100</v>
      </c>
      <c r="M27">
        <f t="shared" ref="L27:S27" si="32">D27/$C$27*100</f>
        <v>91.927332694967546</v>
      </c>
      <c r="N27">
        <f t="shared" si="32"/>
        <v>79.407383764230232</v>
      </c>
      <c r="O27">
        <f t="shared" si="32"/>
        <v>69.621768273220553</v>
      </c>
      <c r="P27">
        <f t="shared" si="32"/>
        <v>64.6770933077987</v>
      </c>
      <c r="Q27">
        <f t="shared" si="32"/>
        <v>54.074901585275029</v>
      </c>
      <c r="R27">
        <f t="shared" si="32"/>
        <v>53.348760506436854</v>
      </c>
      <c r="S27">
        <f t="shared" si="32"/>
        <v>50.585168634961164</v>
      </c>
    </row>
    <row r="28" spans="1:19" x14ac:dyDescent="0.25">
      <c r="C28">
        <v>40901</v>
      </c>
      <c r="D28">
        <v>35831</v>
      </c>
      <c r="E28">
        <v>32996</v>
      </c>
      <c r="F28">
        <v>28125</v>
      </c>
      <c r="G28">
        <v>25610</v>
      </c>
      <c r="H28">
        <v>20604</v>
      </c>
      <c r="I28">
        <v>20190</v>
      </c>
      <c r="J28">
        <v>18628</v>
      </c>
      <c r="L28">
        <f t="shared" ref="L28:S28" si="33">C28/$C$28*100</f>
        <v>100</v>
      </c>
      <c r="M28">
        <f t="shared" si="33"/>
        <v>87.604215055866604</v>
      </c>
      <c r="N28">
        <f t="shared" si="33"/>
        <v>80.67284418473875</v>
      </c>
      <c r="O28">
        <f t="shared" si="33"/>
        <v>68.763599911982581</v>
      </c>
      <c r="P28">
        <f t="shared" si="33"/>
        <v>62.614605999853303</v>
      </c>
      <c r="Q28">
        <f t="shared" si="33"/>
        <v>50.375296447519624</v>
      </c>
      <c r="R28">
        <f t="shared" si="33"/>
        <v>49.36309625681524</v>
      </c>
      <c r="S28">
        <f t="shared" si="33"/>
        <v>45.544118725703534</v>
      </c>
    </row>
    <row r="29" spans="1:19" x14ac:dyDescent="0.25">
      <c r="C29">
        <v>38345</v>
      </c>
      <c r="D29">
        <v>24477</v>
      </c>
      <c r="E29">
        <v>30318</v>
      </c>
      <c r="F29">
        <v>26468</v>
      </c>
      <c r="G29">
        <v>23545</v>
      </c>
      <c r="H29">
        <v>20164</v>
      </c>
      <c r="I29">
        <v>20001</v>
      </c>
      <c r="J29">
        <v>18289</v>
      </c>
      <c r="L29">
        <f t="shared" ref="L29:S29" si="34">C29/$C$29*100</f>
        <v>100</v>
      </c>
      <c r="M29">
        <f t="shared" si="34"/>
        <v>63.833615856043814</v>
      </c>
      <c r="N29">
        <f t="shared" si="34"/>
        <v>79.066371104446475</v>
      </c>
      <c r="O29">
        <f t="shared" si="34"/>
        <v>69.025948624331718</v>
      </c>
      <c r="P29">
        <f t="shared" si="34"/>
        <v>61.403051245273176</v>
      </c>
      <c r="Q29">
        <f t="shared" si="34"/>
        <v>52.585734776372405</v>
      </c>
      <c r="R29">
        <f t="shared" si="34"/>
        <v>52.160646759681839</v>
      </c>
      <c r="S29">
        <f t="shared" si="34"/>
        <v>47.695918633459385</v>
      </c>
    </row>
    <row r="30" spans="1:19" x14ac:dyDescent="0.25">
      <c r="C30">
        <v>40311</v>
      </c>
      <c r="D30">
        <v>34356</v>
      </c>
      <c r="E30">
        <v>32210</v>
      </c>
      <c r="F30">
        <v>26934</v>
      </c>
      <c r="G30">
        <v>24505</v>
      </c>
      <c r="H30">
        <v>20902</v>
      </c>
      <c r="I30">
        <v>21400</v>
      </c>
      <c r="J30">
        <v>18567</v>
      </c>
      <c r="L30">
        <f t="shared" ref="L30:S30" si="35">C30/$C$30*100</f>
        <v>100</v>
      </c>
      <c r="M30">
        <f t="shared" si="35"/>
        <v>85.227357297015701</v>
      </c>
      <c r="N30">
        <f t="shared" si="35"/>
        <v>79.903748356527998</v>
      </c>
      <c r="O30">
        <f t="shared" si="35"/>
        <v>66.81550941430379</v>
      </c>
      <c r="P30">
        <f t="shared" si="35"/>
        <v>60.789858847460984</v>
      </c>
      <c r="Q30">
        <f t="shared" si="35"/>
        <v>51.851851851851848</v>
      </c>
      <c r="R30">
        <f t="shared" si="35"/>
        <v>53.087246657239959</v>
      </c>
      <c r="S30">
        <f t="shared" si="35"/>
        <v>46.059388256307209</v>
      </c>
    </row>
    <row r="31" spans="1:19" x14ac:dyDescent="0.25">
      <c r="C31">
        <v>37967</v>
      </c>
      <c r="D31">
        <v>33347</v>
      </c>
      <c r="E31">
        <v>26518</v>
      </c>
      <c r="F31">
        <v>26465</v>
      </c>
      <c r="G31">
        <v>22905</v>
      </c>
      <c r="H31">
        <v>20096</v>
      </c>
      <c r="I31">
        <v>17634</v>
      </c>
      <c r="J31">
        <v>17013</v>
      </c>
      <c r="L31">
        <f t="shared" ref="L31:S31" si="36">C31/$C$31*100</f>
        <v>100</v>
      </c>
      <c r="M31">
        <f t="shared" si="36"/>
        <v>87.831537914504693</v>
      </c>
      <c r="N31">
        <f t="shared" si="36"/>
        <v>69.844865277741192</v>
      </c>
      <c r="O31">
        <f t="shared" si="36"/>
        <v>69.705270366370797</v>
      </c>
      <c r="P31">
        <f t="shared" si="36"/>
        <v>60.328706508283517</v>
      </c>
      <c r="Q31">
        <f t="shared" si="36"/>
        <v>52.93017620565228</v>
      </c>
      <c r="R31">
        <f t="shared" si="36"/>
        <v>46.44559749255933</v>
      </c>
      <c r="S31">
        <f t="shared" si="36"/>
        <v>44.809966549898597</v>
      </c>
    </row>
    <row r="32" spans="1:19" x14ac:dyDescent="0.25">
      <c r="C32">
        <v>37473</v>
      </c>
      <c r="D32">
        <v>31357</v>
      </c>
      <c r="E32">
        <v>33772</v>
      </c>
      <c r="F32">
        <v>27466</v>
      </c>
      <c r="G32">
        <v>22645</v>
      </c>
      <c r="H32">
        <v>21045</v>
      </c>
      <c r="I32">
        <v>18043</v>
      </c>
      <c r="J32">
        <v>15525</v>
      </c>
      <c r="L32">
        <f t="shared" ref="L32:S32" si="37">C32/$C$32*100</f>
        <v>100</v>
      </c>
      <c r="M32">
        <f t="shared" si="37"/>
        <v>83.678915485816447</v>
      </c>
      <c r="N32">
        <f t="shared" si="37"/>
        <v>90.123555626717902</v>
      </c>
      <c r="O32">
        <f t="shared" si="37"/>
        <v>73.29543938302244</v>
      </c>
      <c r="P32">
        <f t="shared" si="37"/>
        <v>60.430176393670109</v>
      </c>
      <c r="Q32">
        <f t="shared" si="37"/>
        <v>56.160435513569773</v>
      </c>
      <c r="R32">
        <f t="shared" si="37"/>
        <v>48.149334187281511</v>
      </c>
      <c r="S32">
        <f t="shared" si="37"/>
        <v>41.429829477223599</v>
      </c>
    </row>
    <row r="33" spans="1:19" x14ac:dyDescent="0.25">
      <c r="L33">
        <f>AVERAGE(L27:L28)</f>
        <v>100</v>
      </c>
      <c r="M33">
        <f t="shared" ref="M33:S33" si="38">AVERAGE(M27:M28)</f>
        <v>89.765773875417068</v>
      </c>
      <c r="N33">
        <f t="shared" si="38"/>
        <v>80.040113974484484</v>
      </c>
      <c r="O33">
        <f t="shared" si="38"/>
        <v>69.192684092601567</v>
      </c>
      <c r="P33">
        <f t="shared" si="38"/>
        <v>63.645849653826005</v>
      </c>
      <c r="Q33">
        <f t="shared" si="38"/>
        <v>52.225099016397323</v>
      </c>
      <c r="R33">
        <f t="shared" si="38"/>
        <v>51.355928381626043</v>
      </c>
      <c r="S33">
        <f t="shared" si="38"/>
        <v>48.064643680332352</v>
      </c>
    </row>
    <row r="34" spans="1:19" x14ac:dyDescent="0.25">
      <c r="L34">
        <f>AVERAGE(L29:L30)</f>
        <v>100</v>
      </c>
      <c r="M34">
        <f t="shared" ref="M34:S34" si="39">AVERAGE(M29:M30)</f>
        <v>74.530486576529754</v>
      </c>
      <c r="N34">
        <f t="shared" si="39"/>
        <v>79.485059730487237</v>
      </c>
      <c r="O34">
        <f t="shared" si="39"/>
        <v>67.920729019317747</v>
      </c>
      <c r="P34">
        <f t="shared" si="39"/>
        <v>61.096455046367083</v>
      </c>
      <c r="Q34">
        <f t="shared" si="39"/>
        <v>52.218793314112126</v>
      </c>
      <c r="R34">
        <f t="shared" si="39"/>
        <v>52.623946708460899</v>
      </c>
      <c r="S34">
        <f t="shared" si="39"/>
        <v>46.877653444883293</v>
      </c>
    </row>
    <row r="35" spans="1:19" x14ac:dyDescent="0.25">
      <c r="L35">
        <f>AVERAGE(L31:L32)</f>
        <v>100</v>
      </c>
      <c r="M35">
        <f t="shared" ref="M35:S35" si="40">AVERAGE(M31:M32)</f>
        <v>85.755226700160563</v>
      </c>
      <c r="N35">
        <f t="shared" si="40"/>
        <v>79.984210452229547</v>
      </c>
      <c r="O35">
        <f t="shared" si="40"/>
        <v>71.500354874696626</v>
      </c>
      <c r="P35">
        <f t="shared" si="40"/>
        <v>60.379441450976813</v>
      </c>
      <c r="Q35">
        <f t="shared" si="40"/>
        <v>54.545305859611027</v>
      </c>
      <c r="R35">
        <f t="shared" si="40"/>
        <v>47.29746583992042</v>
      </c>
      <c r="S35">
        <f t="shared" si="40"/>
        <v>43.119898013561098</v>
      </c>
    </row>
    <row r="36" spans="1:19" x14ac:dyDescent="0.25">
      <c r="A36" t="s">
        <v>2</v>
      </c>
      <c r="C36">
        <f t="shared" ref="B36:J36" si="41">AVERAGE(C27:C32)</f>
        <v>38765.5</v>
      </c>
      <c r="D36">
        <f t="shared" si="41"/>
        <v>32321.5</v>
      </c>
      <c r="E36">
        <f t="shared" si="41"/>
        <v>30944.666666666668</v>
      </c>
      <c r="F36">
        <f t="shared" si="41"/>
        <v>26938.833333333332</v>
      </c>
      <c r="G36">
        <f t="shared" si="41"/>
        <v>23921</v>
      </c>
      <c r="H36">
        <f t="shared" si="41"/>
        <v>20523.5</v>
      </c>
      <c r="I36">
        <f t="shared" si="41"/>
        <v>19554.166666666668</v>
      </c>
      <c r="J36">
        <f t="shared" si="41"/>
        <v>17840</v>
      </c>
      <c r="K36" t="s">
        <v>2</v>
      </c>
      <c r="L36">
        <f>AVERAGE(L33:L35)</f>
        <v>100</v>
      </c>
      <c r="M36">
        <f t="shared" ref="M36" si="42">AVERAGE(M33:M35)</f>
        <v>83.350495717369128</v>
      </c>
      <c r="N36">
        <f t="shared" ref="N36" si="43">AVERAGE(N33:N35)</f>
        <v>79.836461385733756</v>
      </c>
      <c r="O36">
        <f t="shared" ref="O36" si="44">AVERAGE(O33:O35)</f>
        <v>69.537922662205318</v>
      </c>
      <c r="P36">
        <f t="shared" ref="P36" si="45">AVERAGE(P33:P35)</f>
        <v>61.707248717056636</v>
      </c>
      <c r="Q36">
        <f t="shared" ref="Q36" si="46">AVERAGE(Q33:Q35)</f>
        <v>52.996399396706828</v>
      </c>
      <c r="R36">
        <f t="shared" ref="R36" si="47">AVERAGE(R33:R35)</f>
        <v>50.425780310002459</v>
      </c>
      <c r="S36">
        <f t="shared" ref="S36" si="48">AVERAGE(S33:S35)</f>
        <v>46.020731712925588</v>
      </c>
    </row>
    <row r="37" spans="1:19" x14ac:dyDescent="0.25">
      <c r="A37" t="s">
        <v>13</v>
      </c>
      <c r="C37">
        <f t="shared" ref="C37:J37" si="49">C36/$C$36*100</f>
        <v>100</v>
      </c>
      <c r="D37">
        <f t="shared" si="49"/>
        <v>83.376971791928383</v>
      </c>
      <c r="E37">
        <f t="shared" si="49"/>
        <v>79.825274191398705</v>
      </c>
      <c r="F37">
        <f t="shared" si="49"/>
        <v>69.49177318319984</v>
      </c>
      <c r="G37">
        <f t="shared" si="49"/>
        <v>61.70693013117333</v>
      </c>
      <c r="H37">
        <f t="shared" si="49"/>
        <v>52.942693890185865</v>
      </c>
      <c r="I37">
        <f t="shared" si="49"/>
        <v>50.442188715911485</v>
      </c>
      <c r="J37">
        <f t="shared" si="49"/>
        <v>46.020301556796639</v>
      </c>
      <c r="K37" t="s">
        <v>24</v>
      </c>
      <c r="L37">
        <f>STDEV(L33:L35)/SQRT(3)</f>
        <v>0</v>
      </c>
      <c r="M37">
        <f t="shared" ref="M37:S37" si="50">STDEV(M33:M35)/SQRT(3)</f>
        <v>4.5594423304686096</v>
      </c>
      <c r="N37">
        <f t="shared" si="50"/>
        <v>0.17644039922177904</v>
      </c>
      <c r="O37">
        <f t="shared" si="50"/>
        <v>1.0476676585922933</v>
      </c>
      <c r="P37">
        <f t="shared" si="50"/>
        <v>0.9911537583419191</v>
      </c>
      <c r="Q37">
        <f t="shared" si="50"/>
        <v>0.77445537069395443</v>
      </c>
      <c r="R37">
        <f t="shared" si="50"/>
        <v>1.6064174620451503</v>
      </c>
      <c r="S37">
        <f t="shared" si="50"/>
        <v>1.4903426416196297</v>
      </c>
    </row>
    <row r="38" spans="1:19" x14ac:dyDescent="0.25">
      <c r="A38" t="s">
        <v>6</v>
      </c>
      <c r="B38" t="s">
        <v>25</v>
      </c>
      <c r="C38">
        <v>0</v>
      </c>
      <c r="D38">
        <v>15</v>
      </c>
      <c r="E38">
        <v>20</v>
      </c>
      <c r="F38">
        <v>25</v>
      </c>
      <c r="G38">
        <v>30</v>
      </c>
      <c r="H38">
        <v>35</v>
      </c>
      <c r="I38">
        <v>40</v>
      </c>
      <c r="J38">
        <v>45</v>
      </c>
    </row>
    <row r="39" spans="1:19" x14ac:dyDescent="0.25">
      <c r="B39" t="s">
        <v>23</v>
      </c>
      <c r="C39">
        <v>37998.5</v>
      </c>
      <c r="D39">
        <v>26970.5</v>
      </c>
      <c r="E39">
        <v>25986.5</v>
      </c>
      <c r="F39">
        <v>25493.5</v>
      </c>
      <c r="G39">
        <v>25372.5</v>
      </c>
      <c r="H39">
        <v>21344.5</v>
      </c>
      <c r="I39">
        <v>21378.5</v>
      </c>
      <c r="J39">
        <v>17786.5</v>
      </c>
      <c r="L39">
        <f>C39/$C$39*100</f>
        <v>100</v>
      </c>
      <c r="M39">
        <f t="shared" ref="L39:S39" si="51">D39/$C$39*100</f>
        <v>70.97780175533245</v>
      </c>
      <c r="N39">
        <f t="shared" si="51"/>
        <v>68.388225851020437</v>
      </c>
      <c r="O39">
        <f t="shared" si="51"/>
        <v>67.090806216034849</v>
      </c>
      <c r="P39">
        <f t="shared" si="51"/>
        <v>66.772372593655021</v>
      </c>
      <c r="Q39">
        <f t="shared" si="51"/>
        <v>56.171954156085114</v>
      </c>
      <c r="R39">
        <f t="shared" si="51"/>
        <v>56.261431372291014</v>
      </c>
      <c r="S39">
        <f t="shared" si="51"/>
        <v>46.80842664842033</v>
      </c>
    </row>
    <row r="40" spans="1:19" x14ac:dyDescent="0.25">
      <c r="C40">
        <v>38277.5</v>
      </c>
      <c r="D40">
        <v>31089.5</v>
      </c>
      <c r="E40">
        <v>27828.5</v>
      </c>
      <c r="F40">
        <v>28093.5</v>
      </c>
      <c r="G40">
        <v>24806.5</v>
      </c>
      <c r="H40">
        <v>22271.5</v>
      </c>
      <c r="I40">
        <v>20651.5</v>
      </c>
      <c r="J40">
        <v>21398.5</v>
      </c>
      <c r="L40">
        <f t="shared" ref="L40:S40" si="52">C40/$C$40*100</f>
        <v>100</v>
      </c>
      <c r="M40">
        <f t="shared" si="52"/>
        <v>81.221344131670037</v>
      </c>
      <c r="N40">
        <f t="shared" si="52"/>
        <v>72.701978969368426</v>
      </c>
      <c r="O40">
        <f t="shared" si="52"/>
        <v>73.394291685716155</v>
      </c>
      <c r="P40">
        <f t="shared" si="52"/>
        <v>64.807001502187973</v>
      </c>
      <c r="Q40">
        <f t="shared" si="52"/>
        <v>58.184311932597474</v>
      </c>
      <c r="R40">
        <f t="shared" si="52"/>
        <v>53.95206061001894</v>
      </c>
      <c r="S40">
        <f t="shared" si="52"/>
        <v>55.903598719874601</v>
      </c>
    </row>
    <row r="41" spans="1:19" x14ac:dyDescent="0.25">
      <c r="C41">
        <v>40992.5</v>
      </c>
      <c r="D41">
        <v>28924.5</v>
      </c>
      <c r="E41">
        <v>22055.5</v>
      </c>
      <c r="F41">
        <v>24917.5</v>
      </c>
      <c r="G41">
        <v>29154.5</v>
      </c>
      <c r="H41">
        <v>21043.5</v>
      </c>
      <c r="I41">
        <v>24348.5</v>
      </c>
      <c r="J41">
        <v>17688.5</v>
      </c>
      <c r="L41">
        <f t="shared" ref="L41:S41" si="53">C41/$C$41*100</f>
        <v>100</v>
      </c>
      <c r="M41">
        <f t="shared" si="53"/>
        <v>70.56046837836189</v>
      </c>
      <c r="N41">
        <f t="shared" si="53"/>
        <v>53.803744587424532</v>
      </c>
      <c r="O41">
        <f t="shared" si="53"/>
        <v>60.785509544428862</v>
      </c>
      <c r="P41">
        <f t="shared" si="53"/>
        <v>71.121546624382518</v>
      </c>
      <c r="Q41">
        <f t="shared" si="53"/>
        <v>51.335000304933828</v>
      </c>
      <c r="R41">
        <f t="shared" si="53"/>
        <v>59.397450753186554</v>
      </c>
      <c r="S41">
        <f t="shared" si="53"/>
        <v>43.150576324937489</v>
      </c>
    </row>
    <row r="42" spans="1:19" x14ac:dyDescent="0.25">
      <c r="C42">
        <v>37516.5</v>
      </c>
      <c r="D42">
        <v>31286.5</v>
      </c>
      <c r="E42">
        <v>29292.5</v>
      </c>
      <c r="F42">
        <v>26262.5</v>
      </c>
      <c r="G42">
        <v>25119.5</v>
      </c>
      <c r="H42">
        <v>20051.5</v>
      </c>
      <c r="I42">
        <v>21235.5</v>
      </c>
      <c r="J42">
        <v>21377.5</v>
      </c>
      <c r="L42">
        <f t="shared" ref="L42:S42" si="54">C42/$C$42*100</f>
        <v>100</v>
      </c>
      <c r="M42">
        <f t="shared" si="54"/>
        <v>83.393973318406566</v>
      </c>
      <c r="N42">
        <f t="shared" si="54"/>
        <v>78.078978582756918</v>
      </c>
      <c r="O42">
        <f t="shared" si="54"/>
        <v>70.002532219156905</v>
      </c>
      <c r="P42">
        <f t="shared" si="54"/>
        <v>66.955872749323632</v>
      </c>
      <c r="Q42">
        <f t="shared" si="54"/>
        <v>53.447149920701555</v>
      </c>
      <c r="R42">
        <f t="shared" si="54"/>
        <v>56.603094638359117</v>
      </c>
      <c r="S42">
        <f t="shared" si="54"/>
        <v>56.981594764970076</v>
      </c>
    </row>
    <row r="43" spans="1:19" x14ac:dyDescent="0.25">
      <c r="C43">
        <v>41036</v>
      </c>
      <c r="D43">
        <v>23387</v>
      </c>
      <c r="E43">
        <v>22896</v>
      </c>
      <c r="F43">
        <v>22480</v>
      </c>
      <c r="G43">
        <v>14855</v>
      </c>
      <c r="H43">
        <v>16743</v>
      </c>
      <c r="I43">
        <v>18026</v>
      </c>
      <c r="J43">
        <v>16065</v>
      </c>
      <c r="L43">
        <f t="shared" ref="L43:S43" si="55">C43/$C$43*100</f>
        <v>100</v>
      </c>
      <c r="M43">
        <f t="shared" si="55"/>
        <v>56.991422165903103</v>
      </c>
      <c r="N43">
        <f t="shared" si="55"/>
        <v>55.794911784774349</v>
      </c>
      <c r="O43">
        <f t="shared" si="55"/>
        <v>54.781167755141823</v>
      </c>
      <c r="P43">
        <f t="shared" si="55"/>
        <v>36.199922019690028</v>
      </c>
      <c r="Q43">
        <f t="shared" si="55"/>
        <v>40.800760308022227</v>
      </c>
      <c r="R43">
        <f t="shared" si="55"/>
        <v>43.927283360951357</v>
      </c>
      <c r="S43">
        <f t="shared" si="55"/>
        <v>39.148552490496151</v>
      </c>
    </row>
    <row r="44" spans="1:19" x14ac:dyDescent="0.25">
      <c r="C44">
        <v>35717</v>
      </c>
      <c r="D44">
        <v>32966</v>
      </c>
      <c r="E44">
        <v>24501</v>
      </c>
      <c r="F44">
        <v>22257</v>
      </c>
      <c r="G44">
        <v>22971</v>
      </c>
      <c r="H44">
        <v>19900</v>
      </c>
      <c r="I44">
        <v>16813</v>
      </c>
      <c r="J44">
        <v>18497</v>
      </c>
      <c r="L44">
        <f t="shared" ref="L44:S44" si="56">C44/$C$44*100</f>
        <v>100</v>
      </c>
      <c r="M44">
        <f t="shared" si="56"/>
        <v>92.29778536831202</v>
      </c>
      <c r="N44">
        <f t="shared" si="56"/>
        <v>68.597586583419655</v>
      </c>
      <c r="O44">
        <f t="shared" si="56"/>
        <v>62.314864070330657</v>
      </c>
      <c r="P44">
        <f t="shared" si="56"/>
        <v>64.313912142677154</v>
      </c>
      <c r="Q44">
        <f t="shared" si="56"/>
        <v>55.715765601814262</v>
      </c>
      <c r="R44">
        <f t="shared" si="56"/>
        <v>47.072822465492628</v>
      </c>
      <c r="S44">
        <f t="shared" si="56"/>
        <v>51.787664137525546</v>
      </c>
    </row>
    <row r="45" spans="1:19" x14ac:dyDescent="0.25">
      <c r="L45">
        <f>AVERAGE(L39:L40)</f>
        <v>100</v>
      </c>
      <c r="M45">
        <f t="shared" ref="M45:S45" si="57">AVERAGE(M39:M40)</f>
        <v>76.099572943501244</v>
      </c>
      <c r="N45">
        <f t="shared" si="57"/>
        <v>70.545102410194431</v>
      </c>
      <c r="O45">
        <f t="shared" si="57"/>
        <v>70.242548950875502</v>
      </c>
      <c r="P45">
        <f t="shared" si="57"/>
        <v>65.78968704792149</v>
      </c>
      <c r="Q45">
        <f t="shared" si="57"/>
        <v>57.178133044341294</v>
      </c>
      <c r="R45">
        <f t="shared" si="57"/>
        <v>55.10674599115498</v>
      </c>
      <c r="S45">
        <f t="shared" si="57"/>
        <v>51.356012684147466</v>
      </c>
    </row>
    <row r="46" spans="1:19" x14ac:dyDescent="0.25">
      <c r="L46">
        <f>AVERAGE(L41:L42)</f>
        <v>100</v>
      </c>
      <c r="M46">
        <f t="shared" ref="M46:S46" si="58">AVERAGE(M41:M42)</f>
        <v>76.977220848384235</v>
      </c>
      <c r="N46">
        <f t="shared" si="58"/>
        <v>65.941361585090732</v>
      </c>
      <c r="O46">
        <f t="shared" si="58"/>
        <v>65.394020881792883</v>
      </c>
      <c r="P46">
        <f t="shared" si="58"/>
        <v>69.038709686853082</v>
      </c>
      <c r="Q46">
        <f t="shared" si="58"/>
        <v>52.391075112817688</v>
      </c>
      <c r="R46">
        <f t="shared" si="58"/>
        <v>58.000272695772836</v>
      </c>
      <c r="S46">
        <f t="shared" si="58"/>
        <v>50.066085544953779</v>
      </c>
    </row>
    <row r="47" spans="1:19" x14ac:dyDescent="0.25">
      <c r="L47">
        <f>AVERAGE(L43:L44)</f>
        <v>100</v>
      </c>
      <c r="M47">
        <f t="shared" ref="M47:S47" si="59">AVERAGE(M43:M44)</f>
        <v>74.644603767107554</v>
      </c>
      <c r="N47">
        <f t="shared" si="59"/>
        <v>62.196249184096999</v>
      </c>
      <c r="O47">
        <f t="shared" si="59"/>
        <v>58.54801591273624</v>
      </c>
      <c r="P47">
        <f t="shared" si="59"/>
        <v>50.256917081183587</v>
      </c>
      <c r="Q47">
        <f t="shared" si="59"/>
        <v>48.258262954918244</v>
      </c>
      <c r="R47">
        <f t="shared" si="59"/>
        <v>45.500052913221992</v>
      </c>
      <c r="S47">
        <f t="shared" si="59"/>
        <v>45.468108314010848</v>
      </c>
    </row>
    <row r="48" spans="1:19" x14ac:dyDescent="0.25">
      <c r="A48" t="s">
        <v>2</v>
      </c>
      <c r="C48">
        <f>AVERAGE(C39:C44)</f>
        <v>38589.666666666664</v>
      </c>
      <c r="D48">
        <f t="shared" ref="C48:K48" si="60">AVERAGE(D39:D44)</f>
        <v>29104</v>
      </c>
      <c r="E48">
        <f t="shared" si="60"/>
        <v>25426.666666666668</v>
      </c>
      <c r="F48">
        <f t="shared" si="60"/>
        <v>24917.333333333332</v>
      </c>
      <c r="G48">
        <f t="shared" si="60"/>
        <v>23713.166666666668</v>
      </c>
      <c r="H48">
        <f t="shared" si="60"/>
        <v>20225.666666666668</v>
      </c>
      <c r="I48">
        <f t="shared" si="60"/>
        <v>20408.833333333332</v>
      </c>
      <c r="J48">
        <f t="shared" si="60"/>
        <v>18802.166666666668</v>
      </c>
      <c r="K48" t="s">
        <v>2</v>
      </c>
      <c r="L48">
        <f>AVERAGE(L45:L47)</f>
        <v>100</v>
      </c>
      <c r="M48">
        <f t="shared" ref="M48" si="61">AVERAGE(M45:M47)</f>
        <v>75.907132519664344</v>
      </c>
      <c r="N48">
        <f t="shared" ref="N48" si="62">AVERAGE(N45:N47)</f>
        <v>66.227571059794059</v>
      </c>
      <c r="O48">
        <f t="shared" ref="O48" si="63">AVERAGE(O45:O47)</f>
        <v>64.728195248468211</v>
      </c>
      <c r="P48">
        <f t="shared" ref="P48" si="64">AVERAGE(P45:P47)</f>
        <v>61.695104605319386</v>
      </c>
      <c r="Q48">
        <f t="shared" ref="Q48" si="65">AVERAGE(Q45:Q47)</f>
        <v>52.609157037359076</v>
      </c>
      <c r="R48">
        <f t="shared" ref="R48" si="66">AVERAGE(R45:R47)</f>
        <v>52.86902386671661</v>
      </c>
      <c r="S48">
        <f t="shared" ref="S48" si="67">AVERAGE(S45:S47)</f>
        <v>48.96340218103736</v>
      </c>
    </row>
    <row r="49" spans="1:19" x14ac:dyDescent="0.25">
      <c r="A49" t="s">
        <v>13</v>
      </c>
      <c r="C49">
        <f t="shared" ref="C49" si="68">C48/$C$36*100</f>
        <v>99.546417991943002</v>
      </c>
      <c r="D49">
        <f t="shared" ref="D49" si="69">D48/$C$36*100</f>
        <v>75.077065947814418</v>
      </c>
      <c r="E49">
        <f t="shared" ref="E49" si="70">E48/$C$36*100</f>
        <v>65.590967913909708</v>
      </c>
      <c r="F49">
        <f t="shared" ref="F49" si="71">F48/$C$36*100</f>
        <v>64.277084864978747</v>
      </c>
      <c r="G49">
        <f t="shared" ref="G49" si="72">G48/$C$36*100</f>
        <v>61.170800497005509</v>
      </c>
      <c r="H49">
        <f t="shared" ref="H49" si="73">H48/$C$36*100</f>
        <v>52.174399057581269</v>
      </c>
      <c r="I49">
        <f t="shared" ref="I49" si="74">I48/$C$36*100</f>
        <v>52.646898229955333</v>
      </c>
      <c r="J49">
        <f t="shared" ref="J49" si="75">J48/$C$36*100</f>
        <v>48.502319502306605</v>
      </c>
      <c r="K49" t="s">
        <v>24</v>
      </c>
      <c r="L49">
        <f>STDEV(L45:L47)</f>
        <v>0</v>
      </c>
      <c r="M49">
        <f t="shared" ref="M49:S49" si="76">STDEV(M45:M47)</f>
        <v>1.1781555922333982</v>
      </c>
      <c r="N49">
        <f t="shared" si="76"/>
        <v>4.1817788613563538</v>
      </c>
      <c r="O49">
        <f t="shared" si="76"/>
        <v>5.8756292067766527</v>
      </c>
      <c r="P49">
        <f t="shared" si="76"/>
        <v>10.038084349368871</v>
      </c>
      <c r="Q49">
        <f t="shared" si="76"/>
        <v>4.4639321676527244</v>
      </c>
      <c r="R49">
        <f t="shared" si="76"/>
        <v>6.5436552386772453</v>
      </c>
      <c r="S49">
        <f t="shared" si="76"/>
        <v>3.0949616183019111</v>
      </c>
    </row>
    <row r="59" spans="1:19" x14ac:dyDescent="0.25">
      <c r="A59" s="3"/>
    </row>
    <row r="68" spans="1:1" x14ac:dyDescent="0.25">
      <c r="A68" s="4"/>
    </row>
    <row r="77" spans="1:1" x14ac:dyDescent="0.25">
      <c r="A77" s="3"/>
    </row>
    <row r="86" spans="1:1" x14ac:dyDescent="0.25">
      <c r="A86" s="5"/>
    </row>
    <row r="105" spans="12:19" x14ac:dyDescent="0.25">
      <c r="L105" t="e">
        <f t="shared" ref="L105:S105" si="77">C105/$C$105*100</f>
        <v>#DIV/0!</v>
      </c>
      <c r="M105" t="e">
        <f t="shared" si="77"/>
        <v>#DIV/0!</v>
      </c>
      <c r="N105" t="e">
        <f t="shared" si="77"/>
        <v>#DIV/0!</v>
      </c>
      <c r="O105" t="e">
        <f t="shared" si="77"/>
        <v>#DIV/0!</v>
      </c>
      <c r="P105" t="e">
        <f t="shared" si="77"/>
        <v>#DIV/0!</v>
      </c>
      <c r="Q105" t="e">
        <f t="shared" si="77"/>
        <v>#DIV/0!</v>
      </c>
      <c r="R105" t="e">
        <f t="shared" si="77"/>
        <v>#DIV/0!</v>
      </c>
      <c r="S105" t="e">
        <f t="shared" si="77"/>
        <v>#DIV/0!</v>
      </c>
    </row>
    <row r="106" spans="12:19" x14ac:dyDescent="0.25">
      <c r="L106" t="e">
        <f t="shared" ref="L106:S106" si="78">C106/$C$106*100</f>
        <v>#DIV/0!</v>
      </c>
      <c r="M106" t="e">
        <f t="shared" si="78"/>
        <v>#DIV/0!</v>
      </c>
      <c r="N106" t="e">
        <f t="shared" si="78"/>
        <v>#DIV/0!</v>
      </c>
      <c r="O106" t="e">
        <f t="shared" si="78"/>
        <v>#DIV/0!</v>
      </c>
      <c r="P106" t="e">
        <f t="shared" si="78"/>
        <v>#DIV/0!</v>
      </c>
      <c r="Q106" t="e">
        <f t="shared" si="78"/>
        <v>#DIV/0!</v>
      </c>
      <c r="R106" t="e">
        <f t="shared" si="78"/>
        <v>#DIV/0!</v>
      </c>
      <c r="S106" t="e">
        <f t="shared" si="78"/>
        <v>#DIV/0!</v>
      </c>
    </row>
    <row r="107" spans="12:19" x14ac:dyDescent="0.25">
      <c r="L107" t="e">
        <f t="shared" ref="L107:S107" si="79">C107/$C$107*100</f>
        <v>#DIV/0!</v>
      </c>
      <c r="M107" t="e">
        <f t="shared" si="79"/>
        <v>#DIV/0!</v>
      </c>
      <c r="N107" t="e">
        <f t="shared" si="79"/>
        <v>#DIV/0!</v>
      </c>
      <c r="O107" t="e">
        <f t="shared" si="79"/>
        <v>#DIV/0!</v>
      </c>
      <c r="P107" t="e">
        <f t="shared" si="79"/>
        <v>#DIV/0!</v>
      </c>
      <c r="Q107" t="e">
        <f t="shared" si="79"/>
        <v>#DIV/0!</v>
      </c>
      <c r="R107" t="e">
        <f t="shared" si="79"/>
        <v>#DIV/0!</v>
      </c>
      <c r="S107" t="e">
        <f t="shared" si="79"/>
        <v>#DIV/0!</v>
      </c>
    </row>
    <row r="108" spans="12:19" x14ac:dyDescent="0.25">
      <c r="L108" t="e">
        <f t="shared" ref="L108:S108" si="80">C108/$C$108*100</f>
        <v>#DIV/0!</v>
      </c>
      <c r="M108" t="e">
        <f t="shared" si="80"/>
        <v>#DIV/0!</v>
      </c>
      <c r="N108" t="e">
        <f t="shared" si="80"/>
        <v>#DIV/0!</v>
      </c>
      <c r="O108" t="e">
        <f t="shared" si="80"/>
        <v>#DIV/0!</v>
      </c>
      <c r="P108" t="e">
        <f t="shared" si="80"/>
        <v>#DIV/0!</v>
      </c>
      <c r="Q108" t="e">
        <f t="shared" si="80"/>
        <v>#DIV/0!</v>
      </c>
      <c r="R108" t="e">
        <f t="shared" si="80"/>
        <v>#DIV/0!</v>
      </c>
      <c r="S108" t="e">
        <f t="shared" si="80"/>
        <v>#DIV/0!</v>
      </c>
    </row>
    <row r="109" spans="12:19" x14ac:dyDescent="0.25">
      <c r="L109" t="e">
        <f t="shared" ref="L109:S109" si="81">C109/$C$109*100</f>
        <v>#DIV/0!</v>
      </c>
      <c r="M109" t="e">
        <f t="shared" si="81"/>
        <v>#DIV/0!</v>
      </c>
      <c r="N109" t="e">
        <f t="shared" si="81"/>
        <v>#DIV/0!</v>
      </c>
      <c r="O109" t="e">
        <f t="shared" si="81"/>
        <v>#DIV/0!</v>
      </c>
      <c r="P109" t="e">
        <f t="shared" si="81"/>
        <v>#DIV/0!</v>
      </c>
      <c r="Q109" t="e">
        <f t="shared" si="81"/>
        <v>#DIV/0!</v>
      </c>
      <c r="R109" t="e">
        <f t="shared" si="81"/>
        <v>#DIV/0!</v>
      </c>
      <c r="S109" t="e">
        <f t="shared" si="81"/>
        <v>#DIV/0!</v>
      </c>
    </row>
    <row r="110" spans="12:19" x14ac:dyDescent="0.25">
      <c r="L110" t="e">
        <f t="shared" ref="L110:S110" si="82">C110/$C$110*100</f>
        <v>#DIV/0!</v>
      </c>
      <c r="M110" t="e">
        <f t="shared" si="82"/>
        <v>#DIV/0!</v>
      </c>
      <c r="N110" t="e">
        <f t="shared" si="82"/>
        <v>#DIV/0!</v>
      </c>
      <c r="O110" t="e">
        <f t="shared" si="82"/>
        <v>#DIV/0!</v>
      </c>
      <c r="P110" t="e">
        <f t="shared" si="82"/>
        <v>#DIV/0!</v>
      </c>
      <c r="Q110" t="e">
        <f t="shared" si="82"/>
        <v>#DIV/0!</v>
      </c>
      <c r="R110" t="e">
        <f t="shared" si="82"/>
        <v>#DIV/0!</v>
      </c>
      <c r="S110" t="e">
        <f t="shared" si="82"/>
        <v>#DIV/0!</v>
      </c>
    </row>
    <row r="111" spans="12:19" x14ac:dyDescent="0.25">
      <c r="L111" t="e">
        <f>AVERAGE(L105:L110)</f>
        <v>#DIV/0!</v>
      </c>
      <c r="M111" t="e">
        <f t="shared" ref="M111" si="83">AVERAGE(M105:M110)</f>
        <v>#DIV/0!</v>
      </c>
      <c r="N111" t="e">
        <f t="shared" ref="N111" si="84">AVERAGE(N105:N110)</f>
        <v>#DIV/0!</v>
      </c>
      <c r="O111" t="e">
        <f t="shared" ref="O111" si="85">AVERAGE(O105:O110)</f>
        <v>#DIV/0!</v>
      </c>
      <c r="P111" t="e">
        <f t="shared" ref="P111" si="86">AVERAGE(P105:P110)</f>
        <v>#DIV/0!</v>
      </c>
      <c r="Q111" t="e">
        <f t="shared" ref="Q111" si="87">AVERAGE(Q105:Q110)</f>
        <v>#DIV/0!</v>
      </c>
      <c r="R111" t="e">
        <f t="shared" ref="R111" si="88">AVERAGE(R105:R110)</f>
        <v>#DIV/0!</v>
      </c>
      <c r="S111" t="e">
        <f t="shared" ref="S111" si="89">AVERAGE(S105:S110)</f>
        <v>#DIV/0!</v>
      </c>
    </row>
    <row r="112" spans="12:19" x14ac:dyDescent="0.25">
      <c r="L112" t="e">
        <f>STDEV(L105:L110)/SQRT(6)</f>
        <v>#DIV/0!</v>
      </c>
      <c r="M112" t="e">
        <f>STDEV(M105:M110)/SQRT(6)</f>
        <v>#DIV/0!</v>
      </c>
      <c r="N112" t="e">
        <f t="shared" ref="N112:S112" si="90">STDEV(N105:N110)/SQRT(6)</f>
        <v>#DIV/0!</v>
      </c>
      <c r="O112" t="e">
        <f t="shared" si="90"/>
        <v>#DIV/0!</v>
      </c>
      <c r="P112" t="e">
        <f t="shared" si="90"/>
        <v>#DIV/0!</v>
      </c>
      <c r="Q112" t="e">
        <f t="shared" si="90"/>
        <v>#DIV/0!</v>
      </c>
      <c r="R112" t="e">
        <f t="shared" si="90"/>
        <v>#DIV/0!</v>
      </c>
      <c r="S112" t="e">
        <f t="shared" si="90"/>
        <v>#DIV/0!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3c</vt:lpstr>
      <vt:lpstr>Fig 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2020-02-03T20:45:52Z</dcterms:created>
  <dcterms:modified xsi:type="dcterms:W3CDTF">2021-04-15T20:10:06Z</dcterms:modified>
</cp:coreProperties>
</file>